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4" r:id="rId2"/>
    <sheet name="Вертикальный" sheetId="3" r:id="rId3"/>
  </sheets>
  <externalReferences>
    <externalReference r:id="rId4"/>
  </externalReferences>
  <definedNames>
    <definedName name="active_page">'Время горизонтально'!$H$91</definedName>
    <definedName name="allow_energy">'Время горизонтально'!$E$91</definedName>
    <definedName name="calc_with">'Время горизонтально'!$D$91</definedName>
    <definedName name="energy">'Время горизонтально'!$Z$4</definedName>
    <definedName name="group">'Время горизонтально'!$B$5</definedName>
    <definedName name="interval">'Время горизонтально'!$C$91</definedName>
    <definedName name="is_group">'Время горизонтально'!$F$91</definedName>
    <definedName name="isOV">'Время горизонтально'!$D$3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горизонтально'!$B$91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горизонтально'!$G$91</definedName>
  </definedNames>
  <calcPr calcId="145621"/>
</workbook>
</file>

<file path=xl/calcChain.xml><?xml version="1.0" encoding="utf-8"?>
<calcChain xmlns="http://schemas.openxmlformats.org/spreadsheetml/2006/main">
  <c r="AC55" i="4" l="1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A2" i="3"/>
  <c r="A5" i="4"/>
  <c r="B3" i="4"/>
  <c r="A2" i="4"/>
  <c r="C3" i="3"/>
  <c r="F5" i="3"/>
  <c r="F4" i="3"/>
  <c r="A4" i="3"/>
  <c r="AZ5" i="1"/>
  <c r="AZ4" i="1"/>
  <c r="AB5" i="1"/>
  <c r="AD3" i="1"/>
  <c r="BA36" i="1"/>
  <c r="AU36" i="1"/>
  <c r="AV36" i="1"/>
  <c r="AW36" i="1"/>
  <c r="AX36" i="1"/>
  <c r="AY36" i="1"/>
  <c r="AZ36" i="1"/>
  <c r="AK36" i="1"/>
  <c r="AL36" i="1"/>
  <c r="AM36" i="1"/>
  <c r="AN36" i="1"/>
  <c r="AO36" i="1"/>
  <c r="AP36" i="1"/>
  <c r="AQ36" i="1"/>
  <c r="AR36" i="1"/>
  <c r="AS36" i="1"/>
  <c r="AT36" i="1"/>
  <c r="AD36" i="1"/>
  <c r="AE36" i="1"/>
  <c r="AF36" i="1"/>
  <c r="AG36" i="1"/>
  <c r="AH36" i="1"/>
  <c r="AI36" i="1"/>
  <c r="AJ36" i="1"/>
  <c r="AC36" i="1"/>
  <c r="W36" i="1"/>
  <c r="X36" i="1"/>
  <c r="Y36" i="1"/>
  <c r="Z36" i="1"/>
  <c r="K36" i="1"/>
  <c r="L36" i="1"/>
  <c r="M36" i="1"/>
  <c r="N36" i="1"/>
  <c r="O36" i="1"/>
  <c r="P36" i="1"/>
  <c r="Q36" i="1"/>
  <c r="R36" i="1"/>
  <c r="S36" i="1"/>
  <c r="T36" i="1"/>
  <c r="U36" i="1"/>
  <c r="V36" i="1"/>
  <c r="D36" i="1"/>
  <c r="E36" i="1"/>
  <c r="F36" i="1"/>
  <c r="G36" i="1"/>
  <c r="H36" i="1"/>
  <c r="I36" i="1"/>
  <c r="J36" i="1"/>
  <c r="C36" i="1"/>
  <c r="AD2" i="1"/>
</calcChain>
</file>

<file path=xl/sharedStrings.xml><?xml version="1.0" encoding="utf-8"?>
<sst xmlns="http://schemas.openxmlformats.org/spreadsheetml/2006/main" count="264" uniqueCount="143">
  <si>
    <t>№ дог</t>
  </si>
  <si>
    <t>Наименование</t>
  </si>
  <si>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</si>
  <si>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</si>
  <si>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</si>
  <si>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</si>
  <si>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</si>
  <si>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</si>
  <si>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</si>
  <si>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</si>
  <si>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</si>
  <si>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</si>
  <si>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</si>
  <si>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</si>
  <si>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</si>
  <si>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</si>
  <si>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</si>
  <si>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</si>
  <si>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</si>
  <si>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</si>
  <si>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</si>
  <si>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</si>
  <si>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</si>
  <si>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</si>
  <si>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</si>
  <si>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</si>
  <si>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</si>
  <si>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</si>
  <si>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</si>
  <si>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</si>
  <si>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</si>
  <si>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</si>
  <si>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</si>
  <si>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</si>
  <si>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</si>
  <si>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</si>
  <si>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</si>
  <si>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</si>
  <si>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</si>
  <si>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</si>
  <si>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</si>
  <si>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</si>
  <si>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</si>
  <si>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</si>
  <si>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</si>
  <si>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</si>
  <si>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</si>
  <si>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</si>
  <si>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</si>
  <si>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</si>
  <si>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</t>
  </si>
  <si>
    <t>Сумма</t>
  </si>
  <si>
    <t>Сумма      за сутки</t>
  </si>
  <si>
    <t>Число</t>
  </si>
  <si>
    <t>Интервал</t>
  </si>
  <si>
    <t>Лимит, кВтч</t>
  </si>
  <si>
    <t>Превышение лимита, кВтч</t>
  </si>
  <si>
    <t>Время</t>
  </si>
  <si>
    <t>Мощность по фидерам по получасовым интервалам</t>
  </si>
  <si>
    <t>Мощность, кВт</t>
  </si>
  <si>
    <t>POWER_HH_FIDER</t>
  </si>
  <si>
    <t>реактивная энергия</t>
  </si>
  <si>
    <t>за 17.12.2014</t>
  </si>
  <si>
    <t>ПС 110 кВ Центральная</t>
  </si>
  <si>
    <t xml:space="preserve"> 0,4 Центральная ТСН 1 ао</t>
  </si>
  <si>
    <t xml:space="preserve"> 0,4 Центральная ТСН 1 ао RS</t>
  </si>
  <si>
    <t xml:space="preserve"> 0,4 Центральная ТСН 2 ао</t>
  </si>
  <si>
    <t xml:space="preserve"> 0,4 Центральная ТСН 2 ао RS</t>
  </si>
  <si>
    <t xml:space="preserve"> 6 Центральная Т 1 ао RS</t>
  </si>
  <si>
    <t xml:space="preserve"> 6 Центральная Т 1 ап</t>
  </si>
  <si>
    <t xml:space="preserve"> 6 Центральная Т 1 ап RS</t>
  </si>
  <si>
    <t xml:space="preserve"> 6 Центральная Т 2 ао RS</t>
  </si>
  <si>
    <t xml:space="preserve"> 6 Центральная Т 2 ап</t>
  </si>
  <si>
    <t xml:space="preserve"> 6 Центральная Т 2 ап RS</t>
  </si>
  <si>
    <t xml:space="preserve"> 6 Центральная-ДГК 1 ао</t>
  </si>
  <si>
    <t xml:space="preserve"> 6 Центральная-ДГК 2 ао</t>
  </si>
  <si>
    <t xml:space="preserve"> 6 Центральная-Дормаш 1 ао</t>
  </si>
  <si>
    <t xml:space="preserve"> 6 Центральная-Дормаш 2 ао</t>
  </si>
  <si>
    <t xml:space="preserve"> 6 Центральная-РП 1-1 ао</t>
  </si>
  <si>
    <t xml:space="preserve"> 6 Центральная-РП 1-2 ао</t>
  </si>
  <si>
    <t xml:space="preserve"> 6 Центральная-РП 13-1 ао</t>
  </si>
  <si>
    <t xml:space="preserve"> 6 Центральная-РП 13-2 ао</t>
  </si>
  <si>
    <t xml:space="preserve"> 6 Центральная-РП 4-1 ао</t>
  </si>
  <si>
    <t xml:space="preserve"> 6 Центральная-РП 4-2 ао</t>
  </si>
  <si>
    <t xml:space="preserve"> 6 Центральная-РЭУ 1 ао</t>
  </si>
  <si>
    <t xml:space="preserve"> 6 Центральная-РЭУ 2 ао</t>
  </si>
  <si>
    <t xml:space="preserve"> 6 Центральная-ТП 11-2 ао</t>
  </si>
  <si>
    <t xml:space="preserve"> 6 Центральная-ТП-54-2 ао</t>
  </si>
  <si>
    <t xml:space="preserve"> 6 Центральная-Тяговая 2-1 ао</t>
  </si>
  <si>
    <t xml:space="preserve"> 6 Центральная-Тяговая 2-2 ао</t>
  </si>
  <si>
    <t xml:space="preserve"> 6 Центральная-Тяговая 8-1,ТП-54-1 ао</t>
  </si>
  <si>
    <t xml:space="preserve"> 6 Центральная-Тяговая 8-2 ао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</si>
  <si>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</si>
  <si>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</si>
  <si>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</si>
  <si>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</si>
  <si>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</si>
  <si>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</si>
  <si>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</si>
  <si>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</si>
  <si>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</si>
  <si>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</si>
  <si>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</si>
  <si>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</si>
  <si>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</si>
  <si>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</si>
  <si>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</si>
  <si>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</si>
  <si>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</si>
  <si>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</si>
  <si>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</si>
  <si>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</si>
  <si>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</si>
  <si>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</si>
  <si>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</si>
  <si>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</si>
  <si>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</si>
  <si>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</si>
  <si>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</si>
  <si>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</si>
  <si>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</si>
  <si>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</si>
  <si>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</si>
  <si>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</si>
  <si>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</si>
  <si>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</si>
  <si>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</si>
  <si>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</si>
  <si>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</si>
  <si>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</si>
  <si>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</si>
  <si>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</si>
  <si>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</si>
  <si>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</si>
  <si>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</si>
  <si>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</si>
  <si>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</si>
  <si>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</si>
  <si>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</si>
  <si>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23:30-00:00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</si>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</sst>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3" fillId="0" borderId="0" xfId="0" applyFont="1"/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center"/>
    </xf>
    <xf numFmtId="3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3" fontId="8" fillId="0" borderId="0" xfId="0" applyNumberFormat="1" applyFont="1" applyAlignment="1">
      <alignment horizontal="left" vertical="top"/>
    </xf>
    <xf numFmtId="3" fontId="8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3" xfId="0" applyFont="1" applyBorder="1" applyAlignment="1"/>
    <xf numFmtId="0" fontId="5" fillId="0" borderId="4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3" fontId="12" fillId="0" borderId="0" xfId="0" applyNumberFormat="1" applyFont="1" applyAlignment="1">
      <alignment horizontal="left" vertical="top"/>
    </xf>
    <xf numFmtId="4" fontId="11" fillId="0" borderId="0" xfId="0" applyNumberFormat="1" applyFont="1" applyAlignment="1">
      <alignment horizontal="left" vertical="top"/>
    </xf>
    <xf numFmtId="3" fontId="12" fillId="0" borderId="0" xfId="0" applyNumberFormat="1" applyFont="1" applyAlignment="1">
      <alignment horizontal="left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3" fontId="10" fillId="0" borderId="13" xfId="0" applyNumberFormat="1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4" fontId="13" fillId="0" borderId="0" xfId="0" applyNumberFormat="1" applyFont="1"/>
    <xf numFmtId="3" fontId="13" fillId="0" borderId="0" xfId="0" applyNumberFormat="1" applyFont="1"/>
    <xf numFmtId="14" fontId="10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5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0" fillId="0" borderId="0" xfId="0" applyFont="1" applyBorder="1"/>
    <xf numFmtId="0" fontId="9" fillId="0" borderId="0" xfId="0" applyFont="1" applyBorder="1" applyAlignment="1"/>
    <xf numFmtId="0" fontId="10" fillId="0" borderId="0" xfId="0" applyFont="1" applyBorder="1" applyAlignment="1"/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10" fillId="0" borderId="0" xfId="0" applyFont="1"/>
    <xf numFmtId="0" fontId="9" fillId="0" borderId="0" xfId="0" applyFont="1"/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165" fontId="13" fillId="0" borderId="0" xfId="0" applyNumberFormat="1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5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wrapText="1"/>
    </xf>
    <xf numFmtId="0" fontId="10" fillId="0" borderId="19" xfId="0" applyFont="1" applyBorder="1" applyAlignment="1">
      <alignment horizontal="right"/>
    </xf>
    <xf numFmtId="3" fontId="6" fillId="0" borderId="11" xfId="0" applyNumberFormat="1" applyFont="1" applyBorder="1" applyAlignment="1">
      <alignment horizontal="right" wrapText="1"/>
    </xf>
    <xf numFmtId="3" fontId="6" fillId="0" borderId="20" xfId="0" applyNumberFormat="1" applyFont="1" applyBorder="1" applyAlignment="1">
      <alignment horizontal="right" wrapText="1"/>
    </xf>
    <xf numFmtId="0" fontId="6" fillId="0" borderId="19" xfId="0" applyFont="1" applyBorder="1" applyAlignment="1">
      <alignment wrapText="1"/>
    </xf>
    <xf numFmtId="3" fontId="4" fillId="0" borderId="21" xfId="0" applyNumberFormat="1" applyFont="1" applyBorder="1" applyAlignment="1">
      <alignment horizontal="right" wrapText="1"/>
    </xf>
    <xf numFmtId="0" fontId="4" fillId="0" borderId="0" xfId="0" applyFont="1" applyAlignment="1"/>
    <xf numFmtId="0" fontId="5" fillId="0" borderId="2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/>
    </xf>
    <xf numFmtId="0" fontId="10" fillId="0" borderId="25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4" fontId="3" fillId="0" borderId="29" xfId="0" applyNumberFormat="1" applyFont="1" applyBorder="1"/>
    <xf numFmtId="4" fontId="3" fillId="0" borderId="30" xfId="0" applyNumberFormat="1" applyFont="1" applyBorder="1"/>
    <xf numFmtId="3" fontId="4" fillId="0" borderId="31" xfId="1" applyNumberFormat="1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3" fillId="0" borderId="33" xfId="0" applyNumberFormat="1" applyFont="1" applyBorder="1"/>
    <xf numFmtId="3" fontId="4" fillId="0" borderId="34" xfId="1" applyNumberFormat="1" applyFont="1" applyBorder="1" applyAlignment="1">
      <alignment horizontal="center" vertical="center" wrapText="1"/>
    </xf>
    <xf numFmtId="4" fontId="3" fillId="0" borderId="35" xfId="0" applyNumberFormat="1" applyFont="1" applyBorder="1"/>
    <xf numFmtId="4" fontId="3" fillId="0" borderId="36" xfId="0" applyNumberFormat="1" applyFont="1" applyBorder="1"/>
    <xf numFmtId="0" fontId="13" fillId="0" borderId="2" xfId="0" applyFont="1" applyBorder="1" applyAlignment="1">
      <alignment horizontal="center"/>
    </xf>
    <xf numFmtId="4" fontId="13" fillId="0" borderId="7" xfId="0" applyNumberFormat="1" applyFont="1" applyBorder="1"/>
    <xf numFmtId="0" fontId="13" fillId="0" borderId="1" xfId="0" applyFont="1" applyBorder="1" applyAlignment="1">
      <alignment horizontal="center"/>
    </xf>
    <xf numFmtId="4" fontId="13" fillId="0" borderId="8" xfId="0" applyNumberFormat="1" applyFont="1" applyBorder="1"/>
    <xf numFmtId="0" fontId="13" fillId="0" borderId="11" xfId="0" applyFont="1" applyBorder="1" applyAlignment="1">
      <alignment horizontal="center"/>
    </xf>
    <xf numFmtId="4" fontId="13" fillId="0" borderId="20" xfId="0" applyNumberFormat="1" applyFont="1" applyBorder="1"/>
    <xf numFmtId="0" fontId="13" fillId="0" borderId="37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165" fontId="13" fillId="0" borderId="40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91"/>
  <sheetViews>
    <sheetView tabSelected="1" zoomScaleNormal="100" zoomScaleSheetLayoutView="100" workbookViewId="0">
      <pane xSplit="2" ySplit="7" topLeftCell="AC8" activePane="bottomRight" state="frozen"/>
      <selection pane="topRight" activeCell="C1" sqref="C1"/>
      <selection pane="bottomLeft" activeCell="A8" sqref="A8"/>
      <selection pane="bottomRight"/>
    </sheetView>
  </sheetViews>
  <sheetFormatPr defaultRowHeight="12.75" x14ac:dyDescent="0.2"/>
  <cols>
    <col min="1" max="1" width="6" style="21" hidden="1" customWidth="1"/>
    <col min="2" max="2" width="30.7109375" style="19" customWidth="1"/>
    <col min="3" max="3" width="7.7109375" style="2" customWidth="1"/>
    <col min="4" max="11" width="7.7109375" style="3" customWidth="1"/>
    <col min="12" max="26" width="7.7109375" style="4" customWidth="1"/>
    <col min="27" max="27" width="5.7109375" style="21" hidden="1" customWidth="1"/>
    <col min="28" max="28" width="30.7109375" style="5" customWidth="1"/>
    <col min="29" max="52" width="7.7109375" style="4" customWidth="1"/>
    <col min="53" max="53" width="10.7109375" style="6" hidden="1" customWidth="1"/>
    <col min="54" max="16384" width="9.140625" style="1"/>
  </cols>
  <sheetData>
    <row r="1" spans="1:53" ht="8.25" customHeight="1" x14ac:dyDescent="0.2"/>
    <row r="2" spans="1:53" ht="24.75" customHeight="1" x14ac:dyDescent="0.35">
      <c r="C2" s="7"/>
      <c r="D2" s="32" t="s">
        <v>58</v>
      </c>
      <c r="E2" s="7"/>
      <c r="F2" s="7"/>
      <c r="G2" s="7"/>
      <c r="H2" s="7"/>
      <c r="I2" s="7"/>
      <c r="J2" s="7"/>
      <c r="AD2" s="34" t="str">
        <f>D2</f>
        <v>Мощность по фидерам по получасовым интервалам</v>
      </c>
    </row>
    <row r="3" spans="1:53" ht="15.75" customHeight="1" x14ac:dyDescent="0.3">
      <c r="C3" s="3"/>
      <c r="D3" s="13"/>
      <c r="AD3" s="14" t="str">
        <f>IF(isOV="","",isOV)</f>
        <v/>
      </c>
    </row>
    <row r="4" spans="1:53" ht="12.75" customHeight="1" x14ac:dyDescent="0.25">
      <c r="C4" s="3"/>
      <c r="Z4" s="18" t="s">
        <v>61</v>
      </c>
      <c r="AB4" s="8"/>
      <c r="AZ4" s="15" t="str">
        <f>IF(energy="","",energy)</f>
        <v>реактивная энергия</v>
      </c>
    </row>
    <row r="5" spans="1:53" ht="18.75" x14ac:dyDescent="0.25">
      <c r="B5" s="31" t="s">
        <v>63</v>
      </c>
      <c r="C5" s="3"/>
      <c r="Z5" s="17" t="s">
        <v>62</v>
      </c>
      <c r="AB5" s="33" t="str">
        <f>IF(group="","",group)</f>
        <v>ПС 110 кВ Центральная</v>
      </c>
      <c r="AZ5" s="16" t="str">
        <f>IF(period="","",period)</f>
        <v>за 17.12.2014</v>
      </c>
    </row>
    <row r="6" spans="1:53" ht="13.5" thickBot="1" x14ac:dyDescent="0.25"/>
    <row r="7" spans="1:53" s="39" customFormat="1" ht="37.5" customHeight="1" thickBot="1" x14ac:dyDescent="0.3">
      <c r="A7" s="25" t="s">
        <v>0</v>
      </c>
      <c r="B7" s="67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 t="s">
        <v>6</v>
      </c>
      <c r="H7" s="35" t="s">
        <v>7</v>
      </c>
      <c r="I7" s="35" t="s">
        <v>8</v>
      </c>
      <c r="J7" s="35" t="s">
        <v>9</v>
      </c>
      <c r="K7" s="35" t="s">
        <v>10</v>
      </c>
      <c r="L7" s="35" t="s">
        <v>11</v>
      </c>
      <c r="M7" s="35" t="s">
        <v>12</v>
      </c>
      <c r="N7" s="35" t="s">
        <v>13</v>
      </c>
      <c r="O7" s="35" t="s">
        <v>14</v>
      </c>
      <c r="P7" s="35" t="s">
        <v>15</v>
      </c>
      <c r="Q7" s="35" t="s">
        <v>16</v>
      </c>
      <c r="R7" s="35" t="s">
        <v>17</v>
      </c>
      <c r="S7" s="35" t="s">
        <v>18</v>
      </c>
      <c r="T7" s="35" t="s">
        <v>19</v>
      </c>
      <c r="U7" s="35" t="s">
        <v>20</v>
      </c>
      <c r="V7" s="35" t="s">
        <v>22</v>
      </c>
      <c r="W7" s="35" t="s">
        <v>21</v>
      </c>
      <c r="X7" s="35" t="s">
        <v>23</v>
      </c>
      <c r="Y7" s="35" t="s">
        <v>24</v>
      </c>
      <c r="Z7" s="36" t="s">
        <v>25</v>
      </c>
      <c r="AA7" s="25" t="s">
        <v>0</v>
      </c>
      <c r="AB7" s="26" t="s">
        <v>1</v>
      </c>
      <c r="AC7" s="37" t="s">
        <v>26</v>
      </c>
      <c r="AD7" s="35" t="s">
        <v>27</v>
      </c>
      <c r="AE7" s="35" t="s">
        <v>28</v>
      </c>
      <c r="AF7" s="35" t="s">
        <v>29</v>
      </c>
      <c r="AG7" s="35" t="s">
        <v>30</v>
      </c>
      <c r="AH7" s="35" t="s">
        <v>31</v>
      </c>
      <c r="AI7" s="35" t="s">
        <v>32</v>
      </c>
      <c r="AJ7" s="35" t="s">
        <v>33</v>
      </c>
      <c r="AK7" s="35" t="s">
        <v>34</v>
      </c>
      <c r="AL7" s="35" t="s">
        <v>35</v>
      </c>
      <c r="AM7" s="35" t="s">
        <v>36</v>
      </c>
      <c r="AN7" s="35" t="s">
        <v>37</v>
      </c>
      <c r="AO7" s="35" t="s">
        <v>38</v>
      </c>
      <c r="AP7" s="35" t="s">
        <v>39</v>
      </c>
      <c r="AQ7" s="35" t="s">
        <v>40</v>
      </c>
      <c r="AR7" s="35" t="s">
        <v>41</v>
      </c>
      <c r="AS7" s="35" t="s">
        <v>42</v>
      </c>
      <c r="AT7" s="35" t="s">
        <v>43</v>
      </c>
      <c r="AU7" s="35" t="s">
        <v>44</v>
      </c>
      <c r="AV7" s="35" t="s">
        <v>45</v>
      </c>
      <c r="AW7" s="35" t="s">
        <v>46</v>
      </c>
      <c r="AX7" s="35" t="s">
        <v>47</v>
      </c>
      <c r="AY7" s="35" t="s">
        <v>48</v>
      </c>
      <c r="AZ7" s="36" t="s">
        <v>49</v>
      </c>
      <c r="BA7" s="38" t="s">
        <v>52</v>
      </c>
    </row>
    <row r="8" spans="1:53" x14ac:dyDescent="0.2">
      <c r="A8" s="66"/>
      <c r="B8" s="68" t="s">
        <v>64</v>
      </c>
      <c r="C8" s="9"/>
      <c r="D8" s="10"/>
      <c r="E8" s="10"/>
      <c r="F8" s="10"/>
      <c r="G8" s="10"/>
      <c r="H8" s="10"/>
      <c r="I8" s="10"/>
      <c r="J8" s="10"/>
      <c r="K8" s="10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27"/>
      <c r="AA8" s="23"/>
      <c r="AB8" s="22" t="s">
        <v>64</v>
      </c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71"/>
      <c r="BA8" s="29">
        <v>0</v>
      </c>
    </row>
    <row r="9" spans="1:53" x14ac:dyDescent="0.2">
      <c r="A9" s="79"/>
      <c r="B9" s="80" t="s">
        <v>65</v>
      </c>
      <c r="C9" s="81"/>
      <c r="D9" s="82"/>
      <c r="E9" s="82"/>
      <c r="F9" s="82"/>
      <c r="G9" s="82"/>
      <c r="H9" s="82"/>
      <c r="I9" s="82"/>
      <c r="J9" s="82"/>
      <c r="K9" s="82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71"/>
      <c r="AA9" s="23"/>
      <c r="AB9" s="22" t="s">
        <v>65</v>
      </c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71"/>
      <c r="BA9" s="83">
        <v>0</v>
      </c>
    </row>
    <row r="10" spans="1:53" x14ac:dyDescent="0.2">
      <c r="A10" s="79"/>
      <c r="B10" s="80" t="s">
        <v>66</v>
      </c>
      <c r="C10" s="81"/>
      <c r="D10" s="82"/>
      <c r="E10" s="82"/>
      <c r="F10" s="82"/>
      <c r="G10" s="82"/>
      <c r="H10" s="82"/>
      <c r="I10" s="82"/>
      <c r="J10" s="82"/>
      <c r="K10" s="82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71"/>
      <c r="AA10" s="23"/>
      <c r="AB10" s="22" t="s">
        <v>66</v>
      </c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71"/>
      <c r="BA10" s="83">
        <v>0</v>
      </c>
    </row>
    <row r="11" spans="1:53" x14ac:dyDescent="0.2">
      <c r="A11" s="79"/>
      <c r="B11" s="80" t="s">
        <v>67</v>
      </c>
      <c r="C11" s="81"/>
      <c r="D11" s="82"/>
      <c r="E11" s="82"/>
      <c r="F11" s="82"/>
      <c r="G11" s="82"/>
      <c r="H11" s="82"/>
      <c r="I11" s="82"/>
      <c r="J11" s="82"/>
      <c r="K11" s="82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71"/>
      <c r="AA11" s="23"/>
      <c r="AB11" s="22" t="s">
        <v>67</v>
      </c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71"/>
      <c r="BA11" s="83">
        <v>0</v>
      </c>
    </row>
    <row r="12" spans="1:53" x14ac:dyDescent="0.2">
      <c r="A12" s="79"/>
      <c r="B12" s="80" t="s">
        <v>68</v>
      </c>
      <c r="C12" s="81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  <c r="J12" s="82">
        <v>0</v>
      </c>
      <c r="K12" s="82">
        <v>0</v>
      </c>
      <c r="L12" s="24">
        <v>0</v>
      </c>
      <c r="M12" s="24">
        <v>0</v>
      </c>
      <c r="N12" s="24">
        <v>0</v>
      </c>
      <c r="O12" s="24">
        <v>0</v>
      </c>
      <c r="P12" s="24">
        <v>0</v>
      </c>
      <c r="Q12" s="24">
        <v>0</v>
      </c>
      <c r="R12" s="24">
        <v>0</v>
      </c>
      <c r="S12" s="24">
        <v>0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71">
        <v>0</v>
      </c>
      <c r="AA12" s="23"/>
      <c r="AB12" s="22" t="s">
        <v>68</v>
      </c>
      <c r="AC12" s="24">
        <v>0</v>
      </c>
      <c r="AD12" s="24">
        <v>0</v>
      </c>
      <c r="AE12" s="24">
        <v>0</v>
      </c>
      <c r="AF12" s="24">
        <v>0</v>
      </c>
      <c r="AG12" s="24">
        <v>0</v>
      </c>
      <c r="AH12" s="24">
        <v>0</v>
      </c>
      <c r="AI12" s="24">
        <v>0</v>
      </c>
      <c r="AJ12" s="24">
        <v>0</v>
      </c>
      <c r="AK12" s="24">
        <v>0</v>
      </c>
      <c r="AL12" s="24">
        <v>0</v>
      </c>
      <c r="AM12" s="24">
        <v>0</v>
      </c>
      <c r="AN12" s="24">
        <v>0</v>
      </c>
      <c r="AO12" s="24">
        <v>0</v>
      </c>
      <c r="AP12" s="24">
        <v>0</v>
      </c>
      <c r="AQ12" s="24">
        <v>0</v>
      </c>
      <c r="AR12" s="24">
        <v>0</v>
      </c>
      <c r="AS12" s="24">
        <v>0</v>
      </c>
      <c r="AT12" s="24">
        <v>0</v>
      </c>
      <c r="AU12" s="24">
        <v>0</v>
      </c>
      <c r="AV12" s="24">
        <v>0</v>
      </c>
      <c r="AW12" s="24">
        <v>0</v>
      </c>
      <c r="AX12" s="24">
        <v>0</v>
      </c>
      <c r="AY12" s="24">
        <v>0</v>
      </c>
      <c r="AZ12" s="71">
        <v>0</v>
      </c>
      <c r="BA12" s="83">
        <v>0</v>
      </c>
    </row>
    <row r="13" spans="1:53" x14ac:dyDescent="0.2">
      <c r="A13" s="79"/>
      <c r="B13" s="80" t="s">
        <v>69</v>
      </c>
      <c r="C13" s="81">
        <v>1164</v>
      </c>
      <c r="D13" s="82">
        <v>1212</v>
      </c>
      <c r="E13" s="82">
        <v>1380</v>
      </c>
      <c r="F13" s="82">
        <v>1272</v>
      </c>
      <c r="G13" s="82">
        <v>1224</v>
      </c>
      <c r="H13" s="82">
        <v>1272</v>
      </c>
      <c r="I13" s="82">
        <v>1320</v>
      </c>
      <c r="J13" s="82">
        <v>1140</v>
      </c>
      <c r="K13" s="82">
        <v>1128</v>
      </c>
      <c r="L13" s="24">
        <v>1224</v>
      </c>
      <c r="M13" s="24">
        <v>1296</v>
      </c>
      <c r="N13" s="24">
        <v>1176</v>
      </c>
      <c r="O13" s="24">
        <v>1224</v>
      </c>
      <c r="P13" s="24">
        <v>1380</v>
      </c>
      <c r="Q13" s="24">
        <v>1416</v>
      </c>
      <c r="R13" s="24">
        <v>1632</v>
      </c>
      <c r="S13" s="24">
        <v>1884</v>
      </c>
      <c r="T13" s="24">
        <v>1872</v>
      </c>
      <c r="U13" s="24">
        <v>1860</v>
      </c>
      <c r="V13" s="24">
        <v>1824</v>
      </c>
      <c r="W13" s="24">
        <v>1896</v>
      </c>
      <c r="X13" s="24">
        <v>1812</v>
      </c>
      <c r="Y13" s="24">
        <v>1848</v>
      </c>
      <c r="Z13" s="71">
        <v>1872</v>
      </c>
      <c r="AA13" s="23"/>
      <c r="AB13" s="22" t="s">
        <v>69</v>
      </c>
      <c r="AC13" s="24">
        <v>1848</v>
      </c>
      <c r="AD13" s="24">
        <v>1836</v>
      </c>
      <c r="AE13" s="24">
        <v>1872</v>
      </c>
      <c r="AF13" s="24">
        <v>1728</v>
      </c>
      <c r="AG13" s="24">
        <v>1836</v>
      </c>
      <c r="AH13" s="24">
        <v>1704</v>
      </c>
      <c r="AI13" s="24">
        <v>1788</v>
      </c>
      <c r="AJ13" s="24">
        <v>1788</v>
      </c>
      <c r="AK13" s="24">
        <v>1644</v>
      </c>
      <c r="AL13" s="24">
        <v>1692</v>
      </c>
      <c r="AM13" s="24">
        <v>1680</v>
      </c>
      <c r="AN13" s="24">
        <v>1668</v>
      </c>
      <c r="AO13" s="24">
        <v>1464</v>
      </c>
      <c r="AP13" s="24">
        <v>1500</v>
      </c>
      <c r="AQ13" s="24">
        <v>1500</v>
      </c>
      <c r="AR13" s="24">
        <v>1524</v>
      </c>
      <c r="AS13" s="24">
        <v>1488</v>
      </c>
      <c r="AT13" s="24">
        <v>1464</v>
      </c>
      <c r="AU13" s="24">
        <v>1428</v>
      </c>
      <c r="AV13" s="24">
        <v>1404</v>
      </c>
      <c r="AW13" s="24">
        <v>1404</v>
      </c>
      <c r="AX13" s="24">
        <v>1392</v>
      </c>
      <c r="AY13" s="24">
        <v>1296</v>
      </c>
      <c r="AZ13" s="71">
        <v>1200</v>
      </c>
      <c r="BA13" s="83">
        <v>73476</v>
      </c>
    </row>
    <row r="14" spans="1:53" x14ac:dyDescent="0.2">
      <c r="A14" s="79"/>
      <c r="B14" s="80" t="s">
        <v>70</v>
      </c>
      <c r="C14" s="81">
        <v>1164</v>
      </c>
      <c r="D14" s="82">
        <v>1218</v>
      </c>
      <c r="E14" s="82">
        <v>1374</v>
      </c>
      <c r="F14" s="82">
        <v>1272</v>
      </c>
      <c r="G14" s="82">
        <v>1224</v>
      </c>
      <c r="H14" s="82">
        <v>1278</v>
      </c>
      <c r="I14" s="82">
        <v>1314</v>
      </c>
      <c r="J14" s="82">
        <v>1140</v>
      </c>
      <c r="K14" s="82">
        <v>1128</v>
      </c>
      <c r="L14" s="24">
        <v>1224</v>
      </c>
      <c r="M14" s="24">
        <v>1302</v>
      </c>
      <c r="N14" s="24">
        <v>1176</v>
      </c>
      <c r="O14" s="24">
        <v>1218</v>
      </c>
      <c r="P14" s="24">
        <v>1380</v>
      </c>
      <c r="Q14" s="24">
        <v>1422</v>
      </c>
      <c r="R14" s="24">
        <v>1626</v>
      </c>
      <c r="S14" s="24">
        <v>1890</v>
      </c>
      <c r="T14" s="24">
        <v>1866</v>
      </c>
      <c r="U14" s="24">
        <v>1860</v>
      </c>
      <c r="V14" s="24">
        <v>1830</v>
      </c>
      <c r="W14" s="24">
        <v>1896</v>
      </c>
      <c r="X14" s="24">
        <v>1812</v>
      </c>
      <c r="Y14" s="24">
        <v>1848</v>
      </c>
      <c r="Z14" s="71">
        <v>1872</v>
      </c>
      <c r="AA14" s="23"/>
      <c r="AB14" s="22" t="s">
        <v>70</v>
      </c>
      <c r="AC14" s="24">
        <v>1842</v>
      </c>
      <c r="AD14" s="24">
        <v>1842</v>
      </c>
      <c r="AE14" s="24">
        <v>1866</v>
      </c>
      <c r="AF14" s="24">
        <v>1722</v>
      </c>
      <c r="AG14" s="24">
        <v>1848</v>
      </c>
      <c r="AH14" s="24">
        <v>1704</v>
      </c>
      <c r="AI14" s="24">
        <v>1788</v>
      </c>
      <c r="AJ14" s="24">
        <v>1782</v>
      </c>
      <c r="AK14" s="24">
        <v>1650</v>
      </c>
      <c r="AL14" s="24">
        <v>1686</v>
      </c>
      <c r="AM14" s="24">
        <v>1680</v>
      </c>
      <c r="AN14" s="24">
        <v>1668</v>
      </c>
      <c r="AO14" s="24">
        <v>1458</v>
      </c>
      <c r="AP14" s="24">
        <v>1512</v>
      </c>
      <c r="AQ14" s="24">
        <v>1494</v>
      </c>
      <c r="AR14" s="24">
        <v>1524</v>
      </c>
      <c r="AS14" s="24">
        <v>1488</v>
      </c>
      <c r="AT14" s="24">
        <v>1470</v>
      </c>
      <c r="AU14" s="24">
        <v>1422</v>
      </c>
      <c r="AV14" s="24">
        <v>1410</v>
      </c>
      <c r="AW14" s="24">
        <v>1398</v>
      </c>
      <c r="AX14" s="24">
        <v>1398</v>
      </c>
      <c r="AY14" s="24">
        <v>1290</v>
      </c>
      <c r="AZ14" s="71">
        <v>1206</v>
      </c>
      <c r="BA14" s="83">
        <v>73482</v>
      </c>
    </row>
    <row r="15" spans="1:53" x14ac:dyDescent="0.2">
      <c r="A15" s="79"/>
      <c r="B15" s="80" t="s">
        <v>71</v>
      </c>
      <c r="C15" s="81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  <c r="J15" s="82">
        <v>0</v>
      </c>
      <c r="K15" s="82">
        <v>0</v>
      </c>
      <c r="L15" s="24">
        <v>0</v>
      </c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71">
        <v>0</v>
      </c>
      <c r="AA15" s="23"/>
      <c r="AB15" s="22" t="s">
        <v>71</v>
      </c>
      <c r="AC15" s="24">
        <v>0</v>
      </c>
      <c r="AD15" s="24">
        <v>0</v>
      </c>
      <c r="AE15" s="24">
        <v>0</v>
      </c>
      <c r="AF15" s="24">
        <v>0</v>
      </c>
      <c r="AG15" s="24">
        <v>0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0</v>
      </c>
      <c r="AP15" s="24">
        <v>0</v>
      </c>
      <c r="AQ15" s="24">
        <v>0</v>
      </c>
      <c r="AR15" s="24">
        <v>0</v>
      </c>
      <c r="AS15" s="24">
        <v>0</v>
      </c>
      <c r="AT15" s="24">
        <v>0</v>
      </c>
      <c r="AU15" s="24">
        <v>0</v>
      </c>
      <c r="AV15" s="24">
        <v>0</v>
      </c>
      <c r="AW15" s="24">
        <v>0</v>
      </c>
      <c r="AX15" s="24">
        <v>0</v>
      </c>
      <c r="AY15" s="24">
        <v>0</v>
      </c>
      <c r="AZ15" s="71">
        <v>0</v>
      </c>
      <c r="BA15" s="83">
        <v>0</v>
      </c>
    </row>
    <row r="16" spans="1:53" x14ac:dyDescent="0.2">
      <c r="A16" s="79"/>
      <c r="B16" s="80" t="s">
        <v>72</v>
      </c>
      <c r="C16" s="81">
        <v>1051.2</v>
      </c>
      <c r="D16" s="82">
        <v>1029.5999999999999</v>
      </c>
      <c r="E16" s="82">
        <v>1044</v>
      </c>
      <c r="F16" s="82">
        <v>1036.8</v>
      </c>
      <c r="G16" s="82">
        <v>1015.2</v>
      </c>
      <c r="H16" s="82">
        <v>1029.5999999999999</v>
      </c>
      <c r="I16" s="82">
        <v>1008</v>
      </c>
      <c r="J16" s="82">
        <v>1008</v>
      </c>
      <c r="K16" s="82">
        <v>1015.2</v>
      </c>
      <c r="L16" s="24">
        <v>1000.8</v>
      </c>
      <c r="M16" s="24">
        <v>1000.8</v>
      </c>
      <c r="N16" s="24">
        <v>1000.8</v>
      </c>
      <c r="O16" s="24">
        <v>1022.4</v>
      </c>
      <c r="P16" s="24">
        <v>1159.2</v>
      </c>
      <c r="Q16" s="24">
        <v>1418.4</v>
      </c>
      <c r="R16" s="24">
        <v>1598.4</v>
      </c>
      <c r="S16" s="24">
        <v>1612.8</v>
      </c>
      <c r="T16" s="24">
        <v>1656</v>
      </c>
      <c r="U16" s="24">
        <v>1576.8</v>
      </c>
      <c r="V16" s="24">
        <v>1742.4</v>
      </c>
      <c r="W16" s="24">
        <v>1728</v>
      </c>
      <c r="X16" s="24">
        <v>1641.6</v>
      </c>
      <c r="Y16" s="24">
        <v>1526.4</v>
      </c>
      <c r="Z16" s="71">
        <v>1641.6</v>
      </c>
      <c r="AA16" s="23"/>
      <c r="AB16" s="22" t="s">
        <v>72</v>
      </c>
      <c r="AC16" s="24">
        <v>1771.2</v>
      </c>
      <c r="AD16" s="24">
        <v>1764</v>
      </c>
      <c r="AE16" s="24">
        <v>1699.2</v>
      </c>
      <c r="AF16" s="24">
        <v>1612.8</v>
      </c>
      <c r="AG16" s="24">
        <v>1656</v>
      </c>
      <c r="AH16" s="24">
        <v>1677.6</v>
      </c>
      <c r="AI16" s="24">
        <v>1569.6</v>
      </c>
      <c r="AJ16" s="24">
        <v>1461.6</v>
      </c>
      <c r="AK16" s="24">
        <v>1432.8</v>
      </c>
      <c r="AL16" s="24">
        <v>1425.6</v>
      </c>
      <c r="AM16" s="24">
        <v>1404</v>
      </c>
      <c r="AN16" s="24">
        <v>1339.2</v>
      </c>
      <c r="AO16" s="24">
        <v>1274.4000000000001</v>
      </c>
      <c r="AP16" s="24">
        <v>1296</v>
      </c>
      <c r="AQ16" s="24">
        <v>1281.5999999999999</v>
      </c>
      <c r="AR16" s="24">
        <v>1245.5999999999999</v>
      </c>
      <c r="AS16" s="24">
        <v>1195.2</v>
      </c>
      <c r="AT16" s="24">
        <v>1137.5999999999999</v>
      </c>
      <c r="AU16" s="24">
        <v>1094.4000000000001</v>
      </c>
      <c r="AV16" s="24">
        <v>1094.4000000000001</v>
      </c>
      <c r="AW16" s="24">
        <v>1080</v>
      </c>
      <c r="AX16" s="24">
        <v>1080</v>
      </c>
      <c r="AY16" s="24">
        <v>993.6</v>
      </c>
      <c r="AZ16" s="71">
        <v>957.6</v>
      </c>
      <c r="BA16" s="83">
        <v>63108</v>
      </c>
    </row>
    <row r="17" spans="1:53" x14ac:dyDescent="0.2">
      <c r="A17" s="79"/>
      <c r="B17" s="80" t="s">
        <v>73</v>
      </c>
      <c r="C17" s="81">
        <v>1047.5999999999999</v>
      </c>
      <c r="D17" s="82">
        <v>1029.5999999999999</v>
      </c>
      <c r="E17" s="82">
        <v>1047.5999999999999</v>
      </c>
      <c r="F17" s="82">
        <v>1033.2</v>
      </c>
      <c r="G17" s="82">
        <v>1018.8</v>
      </c>
      <c r="H17" s="82">
        <v>1026</v>
      </c>
      <c r="I17" s="82">
        <v>1008</v>
      </c>
      <c r="J17" s="82">
        <v>1011.6</v>
      </c>
      <c r="K17" s="82">
        <v>1011.6</v>
      </c>
      <c r="L17" s="24">
        <v>1004.4</v>
      </c>
      <c r="M17" s="24">
        <v>997.2</v>
      </c>
      <c r="N17" s="24">
        <v>1004.4</v>
      </c>
      <c r="O17" s="24">
        <v>1022.4</v>
      </c>
      <c r="P17" s="24">
        <v>1155.5999999999999</v>
      </c>
      <c r="Q17" s="24">
        <v>1422</v>
      </c>
      <c r="R17" s="24">
        <v>1598.4</v>
      </c>
      <c r="S17" s="24">
        <v>1612.8</v>
      </c>
      <c r="T17" s="24">
        <v>1652.4</v>
      </c>
      <c r="U17" s="24">
        <v>1576.8</v>
      </c>
      <c r="V17" s="24">
        <v>1742.4</v>
      </c>
      <c r="W17" s="24">
        <v>1731.6</v>
      </c>
      <c r="X17" s="24">
        <v>1641.6</v>
      </c>
      <c r="Y17" s="24">
        <v>1526.4</v>
      </c>
      <c r="Z17" s="71">
        <v>1641.6</v>
      </c>
      <c r="AA17" s="23"/>
      <c r="AB17" s="22" t="s">
        <v>73</v>
      </c>
      <c r="AC17" s="24">
        <v>1771.2</v>
      </c>
      <c r="AD17" s="24">
        <v>1760.4</v>
      </c>
      <c r="AE17" s="24">
        <v>1702.8</v>
      </c>
      <c r="AF17" s="24">
        <v>1612.8</v>
      </c>
      <c r="AG17" s="24">
        <v>1656</v>
      </c>
      <c r="AH17" s="24">
        <v>1674</v>
      </c>
      <c r="AI17" s="24">
        <v>1569.6</v>
      </c>
      <c r="AJ17" s="24">
        <v>1465.2</v>
      </c>
      <c r="AK17" s="24">
        <v>1429.2</v>
      </c>
      <c r="AL17" s="24">
        <v>1429.2</v>
      </c>
      <c r="AM17" s="24">
        <v>1400.4</v>
      </c>
      <c r="AN17" s="24">
        <v>1339.2</v>
      </c>
      <c r="AO17" s="24">
        <v>1278</v>
      </c>
      <c r="AP17" s="24">
        <v>1296</v>
      </c>
      <c r="AQ17" s="24">
        <v>1278</v>
      </c>
      <c r="AR17" s="24">
        <v>1249.2</v>
      </c>
      <c r="AS17" s="24">
        <v>1191.5999999999999</v>
      </c>
      <c r="AT17" s="24">
        <v>1137.5999999999999</v>
      </c>
      <c r="AU17" s="24">
        <v>1098</v>
      </c>
      <c r="AV17" s="24">
        <v>1094.4000000000001</v>
      </c>
      <c r="AW17" s="24">
        <v>1080</v>
      </c>
      <c r="AX17" s="24">
        <v>1080</v>
      </c>
      <c r="AY17" s="24">
        <v>993.6</v>
      </c>
      <c r="AZ17" s="71">
        <v>954</v>
      </c>
      <c r="BA17" s="83">
        <v>63104.4</v>
      </c>
    </row>
    <row r="18" spans="1:53" x14ac:dyDescent="0.2">
      <c r="A18" s="79"/>
      <c r="B18" s="80" t="s">
        <v>74</v>
      </c>
      <c r="C18" s="81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24">
        <v>0</v>
      </c>
      <c r="M18" s="24">
        <v>0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71">
        <v>0</v>
      </c>
      <c r="AA18" s="23"/>
      <c r="AB18" s="22" t="s">
        <v>74</v>
      </c>
      <c r="AC18" s="24">
        <v>0</v>
      </c>
      <c r="AD18" s="24">
        <v>0</v>
      </c>
      <c r="AE18" s="24">
        <v>0</v>
      </c>
      <c r="AF18" s="24">
        <v>0</v>
      </c>
      <c r="AG18" s="24">
        <v>0</v>
      </c>
      <c r="AH18" s="24">
        <v>0</v>
      </c>
      <c r="AI18" s="24">
        <v>0</v>
      </c>
      <c r="AJ18" s="24">
        <v>0</v>
      </c>
      <c r="AK18" s="24">
        <v>0</v>
      </c>
      <c r="AL18" s="24">
        <v>0</v>
      </c>
      <c r="AM18" s="24">
        <v>0</v>
      </c>
      <c r="AN18" s="24">
        <v>0</v>
      </c>
      <c r="AO18" s="24">
        <v>0</v>
      </c>
      <c r="AP18" s="24">
        <v>0</v>
      </c>
      <c r="AQ18" s="24">
        <v>0</v>
      </c>
      <c r="AR18" s="24">
        <v>0</v>
      </c>
      <c r="AS18" s="24">
        <v>0</v>
      </c>
      <c r="AT18" s="24">
        <v>0</v>
      </c>
      <c r="AU18" s="24">
        <v>0</v>
      </c>
      <c r="AV18" s="24">
        <v>0</v>
      </c>
      <c r="AW18" s="24">
        <v>0</v>
      </c>
      <c r="AX18" s="24">
        <v>0</v>
      </c>
      <c r="AY18" s="24">
        <v>0</v>
      </c>
      <c r="AZ18" s="71">
        <v>0</v>
      </c>
      <c r="BA18" s="83">
        <v>0</v>
      </c>
    </row>
    <row r="19" spans="1:53" x14ac:dyDescent="0.2">
      <c r="A19" s="79"/>
      <c r="B19" s="80" t="s">
        <v>75</v>
      </c>
      <c r="C19" s="81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  <c r="J19" s="82">
        <v>0</v>
      </c>
      <c r="K19" s="82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4">
        <v>0</v>
      </c>
      <c r="R19" s="24">
        <v>0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0</v>
      </c>
      <c r="Z19" s="71">
        <v>0</v>
      </c>
      <c r="AA19" s="23"/>
      <c r="AB19" s="22" t="s">
        <v>75</v>
      </c>
      <c r="AC19" s="24">
        <v>0</v>
      </c>
      <c r="AD19" s="24">
        <v>0</v>
      </c>
      <c r="AE19" s="24">
        <v>0</v>
      </c>
      <c r="AF19" s="24">
        <v>0</v>
      </c>
      <c r="AG19" s="24">
        <v>0</v>
      </c>
      <c r="AH19" s="24">
        <v>0</v>
      </c>
      <c r="AI19" s="24">
        <v>0</v>
      </c>
      <c r="AJ19" s="24">
        <v>0</v>
      </c>
      <c r="AK19" s="24">
        <v>0</v>
      </c>
      <c r="AL19" s="24">
        <v>0</v>
      </c>
      <c r="AM19" s="24">
        <v>0</v>
      </c>
      <c r="AN19" s="24">
        <v>0</v>
      </c>
      <c r="AO19" s="24">
        <v>0</v>
      </c>
      <c r="AP19" s="24">
        <v>0</v>
      </c>
      <c r="AQ19" s="24">
        <v>0</v>
      </c>
      <c r="AR19" s="24">
        <v>0</v>
      </c>
      <c r="AS19" s="24">
        <v>0</v>
      </c>
      <c r="AT19" s="24">
        <v>0</v>
      </c>
      <c r="AU19" s="24">
        <v>0</v>
      </c>
      <c r="AV19" s="24">
        <v>0</v>
      </c>
      <c r="AW19" s="24">
        <v>0</v>
      </c>
      <c r="AX19" s="24">
        <v>0</v>
      </c>
      <c r="AY19" s="24">
        <v>0</v>
      </c>
      <c r="AZ19" s="71">
        <v>0</v>
      </c>
      <c r="BA19" s="83">
        <v>0</v>
      </c>
    </row>
    <row r="20" spans="1:53" x14ac:dyDescent="0.2">
      <c r="A20" s="79"/>
      <c r="B20" s="80" t="s">
        <v>76</v>
      </c>
      <c r="C20" s="81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  <c r="J20" s="82">
        <v>0</v>
      </c>
      <c r="K20" s="82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71">
        <v>0</v>
      </c>
      <c r="AA20" s="23"/>
      <c r="AB20" s="22" t="s">
        <v>76</v>
      </c>
      <c r="AC20" s="24">
        <v>0</v>
      </c>
      <c r="AD20" s="24">
        <v>0</v>
      </c>
      <c r="AE20" s="24">
        <v>0</v>
      </c>
      <c r="AF20" s="24">
        <v>0</v>
      </c>
      <c r="AG20" s="24">
        <v>0</v>
      </c>
      <c r="AH20" s="24"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4">
        <v>0</v>
      </c>
      <c r="AQ20" s="24">
        <v>0</v>
      </c>
      <c r="AR20" s="24">
        <v>0</v>
      </c>
      <c r="AS20" s="24">
        <v>0</v>
      </c>
      <c r="AT20" s="24">
        <v>0</v>
      </c>
      <c r="AU20" s="24">
        <v>0</v>
      </c>
      <c r="AV20" s="24">
        <v>0</v>
      </c>
      <c r="AW20" s="24">
        <v>0</v>
      </c>
      <c r="AX20" s="24">
        <v>0</v>
      </c>
      <c r="AY20" s="24">
        <v>0</v>
      </c>
      <c r="AZ20" s="71">
        <v>0</v>
      </c>
      <c r="BA20" s="83">
        <v>0</v>
      </c>
    </row>
    <row r="21" spans="1:53" x14ac:dyDescent="0.2">
      <c r="A21" s="79"/>
      <c r="B21" s="80" t="s">
        <v>77</v>
      </c>
      <c r="C21" s="81">
        <v>225.36</v>
      </c>
      <c r="D21" s="82">
        <v>222.48</v>
      </c>
      <c r="E21" s="82">
        <v>225.36</v>
      </c>
      <c r="F21" s="82">
        <v>223.2</v>
      </c>
      <c r="G21" s="82">
        <v>222.48</v>
      </c>
      <c r="H21" s="82">
        <v>224.64</v>
      </c>
      <c r="I21" s="82">
        <v>222.48</v>
      </c>
      <c r="J21" s="82">
        <v>220.32</v>
      </c>
      <c r="K21" s="82">
        <v>221.76</v>
      </c>
      <c r="L21" s="24">
        <v>218.88</v>
      </c>
      <c r="M21" s="24">
        <v>219.6</v>
      </c>
      <c r="N21" s="24">
        <v>220.32</v>
      </c>
      <c r="O21" s="24">
        <v>240.48</v>
      </c>
      <c r="P21" s="24">
        <v>324</v>
      </c>
      <c r="Q21" s="24">
        <v>540.72</v>
      </c>
      <c r="R21" s="24">
        <v>640.08000000000004</v>
      </c>
      <c r="S21" s="24">
        <v>590.4</v>
      </c>
      <c r="T21" s="24">
        <v>596.88</v>
      </c>
      <c r="U21" s="24">
        <v>507.6</v>
      </c>
      <c r="V21" s="24">
        <v>621.36</v>
      </c>
      <c r="W21" s="24">
        <v>599.04</v>
      </c>
      <c r="X21" s="24">
        <v>519.84</v>
      </c>
      <c r="Y21" s="24">
        <v>365.04</v>
      </c>
      <c r="Z21" s="71">
        <v>480.96</v>
      </c>
      <c r="AA21" s="23"/>
      <c r="AB21" s="22" t="s">
        <v>77</v>
      </c>
      <c r="AC21" s="24">
        <v>572.4</v>
      </c>
      <c r="AD21" s="24">
        <v>564.48</v>
      </c>
      <c r="AE21" s="24">
        <v>567.36</v>
      </c>
      <c r="AF21" s="24">
        <v>480.24</v>
      </c>
      <c r="AG21" s="24">
        <v>527.76</v>
      </c>
      <c r="AH21" s="24">
        <v>525.6</v>
      </c>
      <c r="AI21" s="24">
        <v>430.56</v>
      </c>
      <c r="AJ21" s="24">
        <v>303.83999999999997</v>
      </c>
      <c r="AK21" s="24">
        <v>270.72000000000003</v>
      </c>
      <c r="AL21" s="24">
        <v>257.76</v>
      </c>
      <c r="AM21" s="24">
        <v>257.76</v>
      </c>
      <c r="AN21" s="24">
        <v>246.24</v>
      </c>
      <c r="AO21" s="24">
        <v>221.04</v>
      </c>
      <c r="AP21" s="24">
        <v>224.64</v>
      </c>
      <c r="AQ21" s="24">
        <v>228.96</v>
      </c>
      <c r="AR21" s="24">
        <v>230.4</v>
      </c>
      <c r="AS21" s="24">
        <v>229.68</v>
      </c>
      <c r="AT21" s="24">
        <v>227.52</v>
      </c>
      <c r="AU21" s="24">
        <v>231.84</v>
      </c>
      <c r="AV21" s="24">
        <v>228.24</v>
      </c>
      <c r="AW21" s="24">
        <v>233.28</v>
      </c>
      <c r="AX21" s="24">
        <v>235.44</v>
      </c>
      <c r="AY21" s="24">
        <v>227.52</v>
      </c>
      <c r="AZ21" s="71">
        <v>223.92</v>
      </c>
      <c r="BA21" s="83">
        <v>16440.48</v>
      </c>
    </row>
    <row r="22" spans="1:53" x14ac:dyDescent="0.2">
      <c r="A22" s="79"/>
      <c r="B22" s="80" t="s">
        <v>78</v>
      </c>
      <c r="C22" s="81">
        <v>552.96</v>
      </c>
      <c r="D22" s="82">
        <v>613.44000000000005</v>
      </c>
      <c r="E22" s="82">
        <v>774.72</v>
      </c>
      <c r="F22" s="82">
        <v>662.4</v>
      </c>
      <c r="G22" s="82">
        <v>633.6</v>
      </c>
      <c r="H22" s="82">
        <v>685.44</v>
      </c>
      <c r="I22" s="82">
        <v>751.68</v>
      </c>
      <c r="J22" s="82">
        <v>564.48</v>
      </c>
      <c r="K22" s="82">
        <v>544.32000000000005</v>
      </c>
      <c r="L22" s="24">
        <v>662.4</v>
      </c>
      <c r="M22" s="24">
        <v>722.88</v>
      </c>
      <c r="N22" s="24">
        <v>570.24</v>
      </c>
      <c r="O22" s="24">
        <v>596.16</v>
      </c>
      <c r="P22" s="24">
        <v>711.36</v>
      </c>
      <c r="Q22" s="24">
        <v>676.8</v>
      </c>
      <c r="R22" s="24">
        <v>754.56</v>
      </c>
      <c r="S22" s="24">
        <v>887.04</v>
      </c>
      <c r="T22" s="24">
        <v>838.08</v>
      </c>
      <c r="U22" s="24">
        <v>846.72</v>
      </c>
      <c r="V22" s="24">
        <v>783.36</v>
      </c>
      <c r="W22" s="24">
        <v>855.36</v>
      </c>
      <c r="X22" s="24">
        <v>817.92</v>
      </c>
      <c r="Y22" s="24">
        <v>835.2</v>
      </c>
      <c r="Z22" s="71">
        <v>838.08</v>
      </c>
      <c r="AA22" s="23"/>
      <c r="AB22" s="22" t="s">
        <v>78</v>
      </c>
      <c r="AC22" s="24">
        <v>786.24</v>
      </c>
      <c r="AD22" s="24">
        <v>797.76</v>
      </c>
      <c r="AE22" s="24">
        <v>852.48</v>
      </c>
      <c r="AF22" s="24">
        <v>702.72</v>
      </c>
      <c r="AG22" s="24">
        <v>864</v>
      </c>
      <c r="AH22" s="24">
        <v>717.12</v>
      </c>
      <c r="AI22" s="24">
        <v>812.16</v>
      </c>
      <c r="AJ22" s="24">
        <v>829.44</v>
      </c>
      <c r="AK22" s="24">
        <v>682.56</v>
      </c>
      <c r="AL22" s="24">
        <v>740.16</v>
      </c>
      <c r="AM22" s="24">
        <v>771.84</v>
      </c>
      <c r="AN22" s="24">
        <v>809.28</v>
      </c>
      <c r="AO22" s="24">
        <v>648</v>
      </c>
      <c r="AP22" s="24">
        <v>702.72</v>
      </c>
      <c r="AQ22" s="24">
        <v>714.24</v>
      </c>
      <c r="AR22" s="24">
        <v>760.32</v>
      </c>
      <c r="AS22" s="24">
        <v>751.68</v>
      </c>
      <c r="AT22" s="24">
        <v>800.64</v>
      </c>
      <c r="AU22" s="24">
        <v>792</v>
      </c>
      <c r="AV22" s="24">
        <v>777.6</v>
      </c>
      <c r="AW22" s="24">
        <v>794.88</v>
      </c>
      <c r="AX22" s="24">
        <v>792</v>
      </c>
      <c r="AY22" s="24">
        <v>748.8</v>
      </c>
      <c r="AZ22" s="71">
        <v>688.32</v>
      </c>
      <c r="BA22" s="83">
        <v>35516.160000000003</v>
      </c>
    </row>
    <row r="23" spans="1:53" x14ac:dyDescent="0.2">
      <c r="A23" s="79"/>
      <c r="B23" s="80" t="s">
        <v>79</v>
      </c>
      <c r="C23" s="81">
        <v>8.64</v>
      </c>
      <c r="D23" s="82">
        <v>8.64</v>
      </c>
      <c r="E23" s="82">
        <v>10.08</v>
      </c>
      <c r="F23" s="82">
        <v>10.08</v>
      </c>
      <c r="G23" s="82">
        <v>8.64</v>
      </c>
      <c r="H23" s="82">
        <v>10.08</v>
      </c>
      <c r="I23" s="82">
        <v>8.64</v>
      </c>
      <c r="J23" s="82">
        <v>11.52</v>
      </c>
      <c r="K23" s="82">
        <v>8.64</v>
      </c>
      <c r="L23" s="24">
        <v>10.08</v>
      </c>
      <c r="M23" s="24">
        <v>11.52</v>
      </c>
      <c r="N23" s="24">
        <v>8.64</v>
      </c>
      <c r="O23" s="24">
        <v>8.64</v>
      </c>
      <c r="P23" s="24">
        <v>10.08</v>
      </c>
      <c r="Q23" s="24">
        <v>11.52</v>
      </c>
      <c r="R23" s="24">
        <v>14.4</v>
      </c>
      <c r="S23" s="24">
        <v>12.96</v>
      </c>
      <c r="T23" s="24">
        <v>21.6</v>
      </c>
      <c r="U23" s="24">
        <v>18.72</v>
      </c>
      <c r="V23" s="24">
        <v>23.04</v>
      </c>
      <c r="W23" s="24">
        <v>24.48</v>
      </c>
      <c r="X23" s="24">
        <v>21.6</v>
      </c>
      <c r="Y23" s="24">
        <v>21.6</v>
      </c>
      <c r="Z23" s="71">
        <v>20.16</v>
      </c>
      <c r="AA23" s="23"/>
      <c r="AB23" s="22" t="s">
        <v>79</v>
      </c>
      <c r="AC23" s="24">
        <v>14.4</v>
      </c>
      <c r="AD23" s="24">
        <v>10.08</v>
      </c>
      <c r="AE23" s="24">
        <v>12.96</v>
      </c>
      <c r="AF23" s="24">
        <v>18.72</v>
      </c>
      <c r="AG23" s="24">
        <v>21.6</v>
      </c>
      <c r="AH23" s="24">
        <v>23.04</v>
      </c>
      <c r="AI23" s="24">
        <v>23.04</v>
      </c>
      <c r="AJ23" s="24">
        <v>20.16</v>
      </c>
      <c r="AK23" s="24">
        <v>21.6</v>
      </c>
      <c r="AL23" s="24">
        <v>20.16</v>
      </c>
      <c r="AM23" s="24">
        <v>21.6</v>
      </c>
      <c r="AN23" s="24">
        <v>21.6</v>
      </c>
      <c r="AO23" s="24">
        <v>21.6</v>
      </c>
      <c r="AP23" s="24">
        <v>20.16</v>
      </c>
      <c r="AQ23" s="24">
        <v>23.04</v>
      </c>
      <c r="AR23" s="24">
        <v>23.04</v>
      </c>
      <c r="AS23" s="24">
        <v>24.48</v>
      </c>
      <c r="AT23" s="24">
        <v>21.6</v>
      </c>
      <c r="AU23" s="24">
        <v>21.6</v>
      </c>
      <c r="AV23" s="24">
        <v>20.16</v>
      </c>
      <c r="AW23" s="24">
        <v>23.04</v>
      </c>
      <c r="AX23" s="24">
        <v>17.28</v>
      </c>
      <c r="AY23" s="24">
        <v>11.52</v>
      </c>
      <c r="AZ23" s="71">
        <v>11.52</v>
      </c>
      <c r="BA23" s="83">
        <v>792</v>
      </c>
    </row>
    <row r="24" spans="1:53" x14ac:dyDescent="0.2">
      <c r="A24" s="79"/>
      <c r="B24" s="80" t="s">
        <v>80</v>
      </c>
      <c r="C24" s="81">
        <v>299.52</v>
      </c>
      <c r="D24" s="82">
        <v>305.27999999999997</v>
      </c>
      <c r="E24" s="82">
        <v>296.64</v>
      </c>
      <c r="F24" s="82">
        <v>299.52</v>
      </c>
      <c r="G24" s="82">
        <v>293.76</v>
      </c>
      <c r="H24" s="82">
        <v>296.64</v>
      </c>
      <c r="I24" s="82">
        <v>279.36</v>
      </c>
      <c r="J24" s="82">
        <v>285.12</v>
      </c>
      <c r="K24" s="82">
        <v>282.24</v>
      </c>
      <c r="L24" s="24">
        <v>273.60000000000002</v>
      </c>
      <c r="M24" s="24">
        <v>276.48</v>
      </c>
      <c r="N24" s="24">
        <v>299.52</v>
      </c>
      <c r="O24" s="24">
        <v>296.64</v>
      </c>
      <c r="P24" s="24">
        <v>319.68</v>
      </c>
      <c r="Q24" s="24">
        <v>345.6</v>
      </c>
      <c r="R24" s="24">
        <v>368.64</v>
      </c>
      <c r="S24" s="24">
        <v>383.04</v>
      </c>
      <c r="T24" s="24">
        <v>377.28</v>
      </c>
      <c r="U24" s="24">
        <v>388.8</v>
      </c>
      <c r="V24" s="24">
        <v>403.2</v>
      </c>
      <c r="W24" s="24">
        <v>397.44</v>
      </c>
      <c r="X24" s="24">
        <v>380.16</v>
      </c>
      <c r="Y24" s="24">
        <v>388.8</v>
      </c>
      <c r="Z24" s="71">
        <v>385.92</v>
      </c>
      <c r="AA24" s="23"/>
      <c r="AB24" s="22" t="s">
        <v>80</v>
      </c>
      <c r="AC24" s="24">
        <v>414.72</v>
      </c>
      <c r="AD24" s="24">
        <v>414.72</v>
      </c>
      <c r="AE24" s="24">
        <v>388.8</v>
      </c>
      <c r="AF24" s="24">
        <v>388.8</v>
      </c>
      <c r="AG24" s="24">
        <v>374.4</v>
      </c>
      <c r="AH24" s="24">
        <v>397.44</v>
      </c>
      <c r="AI24" s="24">
        <v>391.68</v>
      </c>
      <c r="AJ24" s="24">
        <v>383.04</v>
      </c>
      <c r="AK24" s="24">
        <v>400.32</v>
      </c>
      <c r="AL24" s="24">
        <v>391.68</v>
      </c>
      <c r="AM24" s="24">
        <v>403.2</v>
      </c>
      <c r="AN24" s="24">
        <v>385.92</v>
      </c>
      <c r="AO24" s="24">
        <v>362.88</v>
      </c>
      <c r="AP24" s="24">
        <v>362.88</v>
      </c>
      <c r="AQ24" s="24">
        <v>354.24</v>
      </c>
      <c r="AR24" s="24">
        <v>351.36</v>
      </c>
      <c r="AS24" s="24">
        <v>339.84</v>
      </c>
      <c r="AT24" s="24">
        <v>319.68</v>
      </c>
      <c r="AU24" s="24">
        <v>308.16000000000003</v>
      </c>
      <c r="AV24" s="24">
        <v>293.76</v>
      </c>
      <c r="AW24" s="24">
        <v>290.88</v>
      </c>
      <c r="AX24" s="24">
        <v>288</v>
      </c>
      <c r="AY24" s="24">
        <v>267.83999999999997</v>
      </c>
      <c r="AZ24" s="71">
        <v>244.8</v>
      </c>
      <c r="BA24" s="83">
        <v>16441.919999999998</v>
      </c>
    </row>
    <row r="25" spans="1:53" x14ac:dyDescent="0.2">
      <c r="A25" s="79"/>
      <c r="B25" s="80" t="s">
        <v>81</v>
      </c>
      <c r="C25" s="81">
        <v>388.8</v>
      </c>
      <c r="D25" s="82">
        <v>385.92</v>
      </c>
      <c r="E25" s="82">
        <v>385.92</v>
      </c>
      <c r="F25" s="82">
        <v>383.04</v>
      </c>
      <c r="G25" s="82">
        <v>374.4</v>
      </c>
      <c r="H25" s="82">
        <v>380.16</v>
      </c>
      <c r="I25" s="82">
        <v>368.64</v>
      </c>
      <c r="J25" s="82">
        <v>377.28</v>
      </c>
      <c r="K25" s="82">
        <v>380.16</v>
      </c>
      <c r="L25" s="24">
        <v>374.4</v>
      </c>
      <c r="M25" s="24">
        <v>365.76</v>
      </c>
      <c r="N25" s="24">
        <v>368.64</v>
      </c>
      <c r="O25" s="24">
        <v>371.52</v>
      </c>
      <c r="P25" s="24">
        <v>394.56</v>
      </c>
      <c r="Q25" s="24">
        <v>406.08</v>
      </c>
      <c r="R25" s="24">
        <v>452.16</v>
      </c>
      <c r="S25" s="24">
        <v>501.12</v>
      </c>
      <c r="T25" s="24">
        <v>509.76</v>
      </c>
      <c r="U25" s="24">
        <v>506.88</v>
      </c>
      <c r="V25" s="24">
        <v>529.91999999999996</v>
      </c>
      <c r="W25" s="24">
        <v>538.55999999999995</v>
      </c>
      <c r="X25" s="24">
        <v>532.79999999999995</v>
      </c>
      <c r="Y25" s="24">
        <v>555.84</v>
      </c>
      <c r="Z25" s="71">
        <v>564.48</v>
      </c>
      <c r="AA25" s="23"/>
      <c r="AB25" s="22" t="s">
        <v>81</v>
      </c>
      <c r="AC25" s="24">
        <v>567.36</v>
      </c>
      <c r="AD25" s="24">
        <v>564.48</v>
      </c>
      <c r="AE25" s="24">
        <v>535.67999999999995</v>
      </c>
      <c r="AF25" s="24">
        <v>529.91999999999996</v>
      </c>
      <c r="AG25" s="24">
        <v>521.28</v>
      </c>
      <c r="AH25" s="24">
        <v>538.55999999999995</v>
      </c>
      <c r="AI25" s="24">
        <v>547.20000000000005</v>
      </c>
      <c r="AJ25" s="24">
        <v>561.6</v>
      </c>
      <c r="AK25" s="24">
        <v>558.72</v>
      </c>
      <c r="AL25" s="24">
        <v>564.48</v>
      </c>
      <c r="AM25" s="24">
        <v>544.32000000000005</v>
      </c>
      <c r="AN25" s="24">
        <v>515.52</v>
      </c>
      <c r="AO25" s="24">
        <v>498.24</v>
      </c>
      <c r="AP25" s="24">
        <v>509.76</v>
      </c>
      <c r="AQ25" s="24">
        <v>504</v>
      </c>
      <c r="AR25" s="24">
        <v>489.6</v>
      </c>
      <c r="AS25" s="24">
        <v>460.8</v>
      </c>
      <c r="AT25" s="24">
        <v>429.12</v>
      </c>
      <c r="AU25" s="24">
        <v>408.96</v>
      </c>
      <c r="AV25" s="24">
        <v>411.84</v>
      </c>
      <c r="AW25" s="24">
        <v>394.56</v>
      </c>
      <c r="AX25" s="24">
        <v>397.44</v>
      </c>
      <c r="AY25" s="24">
        <v>365.76</v>
      </c>
      <c r="AZ25" s="71">
        <v>351.36</v>
      </c>
      <c r="BA25" s="83">
        <v>22167.360000000001</v>
      </c>
    </row>
    <row r="26" spans="1:53" x14ac:dyDescent="0.2">
      <c r="A26" s="79"/>
      <c r="B26" s="80" t="s">
        <v>82</v>
      </c>
      <c r="C26" s="81">
        <v>199.68</v>
      </c>
      <c r="D26" s="82">
        <v>195.84</v>
      </c>
      <c r="E26" s="82">
        <v>190.08</v>
      </c>
      <c r="F26" s="82">
        <v>192</v>
      </c>
      <c r="G26" s="82">
        <v>182.4</v>
      </c>
      <c r="H26" s="82">
        <v>188.16</v>
      </c>
      <c r="I26" s="82">
        <v>176.64</v>
      </c>
      <c r="J26" s="82">
        <v>180.48</v>
      </c>
      <c r="K26" s="82">
        <v>186.24</v>
      </c>
      <c r="L26" s="24">
        <v>176.64</v>
      </c>
      <c r="M26" s="24">
        <v>178.56</v>
      </c>
      <c r="N26" s="24">
        <v>178.56</v>
      </c>
      <c r="O26" s="24">
        <v>197.76</v>
      </c>
      <c r="P26" s="24">
        <v>220.8</v>
      </c>
      <c r="Q26" s="24">
        <v>251.52</v>
      </c>
      <c r="R26" s="24">
        <v>320.64</v>
      </c>
      <c r="S26" s="24">
        <v>412.8</v>
      </c>
      <c r="T26" s="24">
        <v>437.76</v>
      </c>
      <c r="U26" s="24">
        <v>451.2</v>
      </c>
      <c r="V26" s="24">
        <v>464.64</v>
      </c>
      <c r="W26" s="24">
        <v>462.72</v>
      </c>
      <c r="X26" s="24">
        <v>447.36</v>
      </c>
      <c r="Y26" s="24">
        <v>453.12</v>
      </c>
      <c r="Z26" s="71">
        <v>455.04</v>
      </c>
      <c r="AA26" s="23"/>
      <c r="AB26" s="22" t="s">
        <v>82</v>
      </c>
      <c r="AC26" s="24">
        <v>462.72</v>
      </c>
      <c r="AD26" s="24">
        <v>449.28</v>
      </c>
      <c r="AE26" s="24">
        <v>451.2</v>
      </c>
      <c r="AF26" s="24">
        <v>443.52</v>
      </c>
      <c r="AG26" s="24">
        <v>439.68</v>
      </c>
      <c r="AH26" s="24">
        <v>426.24</v>
      </c>
      <c r="AI26" s="24">
        <v>418.56</v>
      </c>
      <c r="AJ26" s="24">
        <v>401.28</v>
      </c>
      <c r="AK26" s="24">
        <v>384</v>
      </c>
      <c r="AL26" s="24">
        <v>372.48</v>
      </c>
      <c r="AM26" s="24">
        <v>336</v>
      </c>
      <c r="AN26" s="24">
        <v>314.88</v>
      </c>
      <c r="AO26" s="24">
        <v>286.08</v>
      </c>
      <c r="AP26" s="24">
        <v>288</v>
      </c>
      <c r="AQ26" s="24">
        <v>280.32</v>
      </c>
      <c r="AR26" s="24">
        <v>257.27999999999997</v>
      </c>
      <c r="AS26" s="24">
        <v>245.76</v>
      </c>
      <c r="AT26" s="24">
        <v>207.36</v>
      </c>
      <c r="AU26" s="24">
        <v>199.68</v>
      </c>
      <c r="AV26" s="24">
        <v>203.52</v>
      </c>
      <c r="AW26" s="24">
        <v>188.16</v>
      </c>
      <c r="AX26" s="24">
        <v>197.76</v>
      </c>
      <c r="AY26" s="24">
        <v>167.04</v>
      </c>
      <c r="AZ26" s="71">
        <v>168.96</v>
      </c>
      <c r="BA26" s="83">
        <v>14390.4</v>
      </c>
    </row>
    <row r="27" spans="1:53" x14ac:dyDescent="0.2">
      <c r="A27" s="79"/>
      <c r="B27" s="80" t="s">
        <v>83</v>
      </c>
      <c r="C27" s="81">
        <v>103.68</v>
      </c>
      <c r="D27" s="82">
        <v>105.6</v>
      </c>
      <c r="E27" s="82">
        <v>105.6</v>
      </c>
      <c r="F27" s="82">
        <v>103.68</v>
      </c>
      <c r="G27" s="82">
        <v>101.76</v>
      </c>
      <c r="H27" s="82">
        <v>101.76</v>
      </c>
      <c r="I27" s="82">
        <v>99.84</v>
      </c>
      <c r="J27" s="82">
        <v>99.84</v>
      </c>
      <c r="K27" s="82">
        <v>99.84</v>
      </c>
      <c r="L27" s="24">
        <v>99.84</v>
      </c>
      <c r="M27" s="24">
        <v>99.84</v>
      </c>
      <c r="N27" s="24">
        <v>103.68</v>
      </c>
      <c r="O27" s="24">
        <v>105.6</v>
      </c>
      <c r="P27" s="24">
        <v>107.52</v>
      </c>
      <c r="Q27" s="24">
        <v>115.2</v>
      </c>
      <c r="R27" s="24">
        <v>117.12</v>
      </c>
      <c r="S27" s="24">
        <v>120.96</v>
      </c>
      <c r="T27" s="24">
        <v>132.47999999999999</v>
      </c>
      <c r="U27" s="24">
        <v>138.24</v>
      </c>
      <c r="V27" s="24">
        <v>147.84</v>
      </c>
      <c r="W27" s="24">
        <v>157.44</v>
      </c>
      <c r="X27" s="24">
        <v>155.52000000000001</v>
      </c>
      <c r="Y27" s="24">
        <v>163.19999999999999</v>
      </c>
      <c r="Z27" s="71">
        <v>159.36000000000001</v>
      </c>
      <c r="AA27" s="23"/>
      <c r="AB27" s="22" t="s">
        <v>83</v>
      </c>
      <c r="AC27" s="24">
        <v>167.04</v>
      </c>
      <c r="AD27" s="24">
        <v>168.96</v>
      </c>
      <c r="AE27" s="24">
        <v>157.44</v>
      </c>
      <c r="AF27" s="24">
        <v>159.36000000000001</v>
      </c>
      <c r="AG27" s="24">
        <v>157.44</v>
      </c>
      <c r="AH27" s="24">
        <v>159.36000000000001</v>
      </c>
      <c r="AI27" s="24">
        <v>159.36000000000001</v>
      </c>
      <c r="AJ27" s="24">
        <v>161.28</v>
      </c>
      <c r="AK27" s="24">
        <v>165.12</v>
      </c>
      <c r="AL27" s="24">
        <v>168.96</v>
      </c>
      <c r="AM27" s="24">
        <v>157.44</v>
      </c>
      <c r="AN27" s="24">
        <v>151.68</v>
      </c>
      <c r="AO27" s="24">
        <v>147.84</v>
      </c>
      <c r="AP27" s="24">
        <v>145.91999999999999</v>
      </c>
      <c r="AQ27" s="24">
        <v>132.47999999999999</v>
      </c>
      <c r="AR27" s="24">
        <v>126.72</v>
      </c>
      <c r="AS27" s="24">
        <v>120.96</v>
      </c>
      <c r="AT27" s="24">
        <v>113.28</v>
      </c>
      <c r="AU27" s="24">
        <v>109.44</v>
      </c>
      <c r="AV27" s="24">
        <v>109.44</v>
      </c>
      <c r="AW27" s="24">
        <v>115.2</v>
      </c>
      <c r="AX27" s="24">
        <v>117.12</v>
      </c>
      <c r="AY27" s="24">
        <v>99.84</v>
      </c>
      <c r="AZ27" s="71">
        <v>97.92</v>
      </c>
      <c r="BA27" s="83">
        <v>6215.04</v>
      </c>
    </row>
    <row r="28" spans="1:53" x14ac:dyDescent="0.2">
      <c r="A28" s="79"/>
      <c r="B28" s="80" t="s">
        <v>84</v>
      </c>
      <c r="C28" s="81">
        <v>12.96</v>
      </c>
      <c r="D28" s="82">
        <v>12.96</v>
      </c>
      <c r="E28" s="82">
        <v>12.48</v>
      </c>
      <c r="F28" s="82">
        <v>12.48</v>
      </c>
      <c r="G28" s="82">
        <v>12.48</v>
      </c>
      <c r="H28" s="82">
        <v>12.48</v>
      </c>
      <c r="I28" s="82">
        <v>12</v>
      </c>
      <c r="J28" s="82">
        <v>12</v>
      </c>
      <c r="K28" s="82">
        <v>12.48</v>
      </c>
      <c r="L28" s="24">
        <v>12</v>
      </c>
      <c r="M28" s="24">
        <v>12</v>
      </c>
      <c r="N28" s="24">
        <v>12</v>
      </c>
      <c r="O28" s="24">
        <v>12</v>
      </c>
      <c r="P28" s="24">
        <v>12.48</v>
      </c>
      <c r="Q28" s="24">
        <v>13.44</v>
      </c>
      <c r="R28" s="24">
        <v>20.64</v>
      </c>
      <c r="S28" s="24">
        <v>26.88</v>
      </c>
      <c r="T28" s="24">
        <v>25.44</v>
      </c>
      <c r="U28" s="24">
        <v>22.08</v>
      </c>
      <c r="V28" s="24">
        <v>23.04</v>
      </c>
      <c r="W28" s="24">
        <v>22.56</v>
      </c>
      <c r="X28" s="24">
        <v>22.08</v>
      </c>
      <c r="Y28" s="24">
        <v>21.12</v>
      </c>
      <c r="Z28" s="71">
        <v>20.16</v>
      </c>
      <c r="AA28" s="23"/>
      <c r="AB28" s="22" t="s">
        <v>84</v>
      </c>
      <c r="AC28" s="24">
        <v>23.52</v>
      </c>
      <c r="AD28" s="24">
        <v>21.12</v>
      </c>
      <c r="AE28" s="24">
        <v>18.239999999999998</v>
      </c>
      <c r="AF28" s="24">
        <v>13.92</v>
      </c>
      <c r="AG28" s="24">
        <v>15.36</v>
      </c>
      <c r="AH28" s="24">
        <v>20.16</v>
      </c>
      <c r="AI28" s="24">
        <v>24.96</v>
      </c>
      <c r="AJ28" s="24">
        <v>24.48</v>
      </c>
      <c r="AK28" s="24">
        <v>24.48</v>
      </c>
      <c r="AL28" s="24">
        <v>24.96</v>
      </c>
      <c r="AM28" s="24">
        <v>19.68</v>
      </c>
      <c r="AN28" s="24">
        <v>12.96</v>
      </c>
      <c r="AO28" s="24">
        <v>13.44</v>
      </c>
      <c r="AP28" s="24">
        <v>12.48</v>
      </c>
      <c r="AQ28" s="24">
        <v>12</v>
      </c>
      <c r="AR28" s="24">
        <v>12</v>
      </c>
      <c r="AS28" s="24">
        <v>12</v>
      </c>
      <c r="AT28" s="24">
        <v>12</v>
      </c>
      <c r="AU28" s="24">
        <v>11.52</v>
      </c>
      <c r="AV28" s="24">
        <v>11.52</v>
      </c>
      <c r="AW28" s="24">
        <v>11.52</v>
      </c>
      <c r="AX28" s="24">
        <v>12.96</v>
      </c>
      <c r="AY28" s="24">
        <v>11.52</v>
      </c>
      <c r="AZ28" s="71">
        <v>12</v>
      </c>
      <c r="BA28" s="83">
        <v>779.04</v>
      </c>
    </row>
    <row r="29" spans="1:53" x14ac:dyDescent="0.2">
      <c r="A29" s="79"/>
      <c r="B29" s="80" t="s">
        <v>85</v>
      </c>
      <c r="C29" s="81">
        <v>8.64</v>
      </c>
      <c r="D29" s="82">
        <v>9.7200000000000006</v>
      </c>
      <c r="E29" s="82">
        <v>9</v>
      </c>
      <c r="F29" s="82">
        <v>9.7200000000000006</v>
      </c>
      <c r="G29" s="82">
        <v>8.2799999999999994</v>
      </c>
      <c r="H29" s="82">
        <v>8.64</v>
      </c>
      <c r="I29" s="82">
        <v>8.2799999999999994</v>
      </c>
      <c r="J29" s="82">
        <v>7.56</v>
      </c>
      <c r="K29" s="82">
        <v>7.56</v>
      </c>
      <c r="L29" s="24">
        <v>8.2799999999999994</v>
      </c>
      <c r="M29" s="24">
        <v>7.92</v>
      </c>
      <c r="N29" s="24">
        <v>8.2799999999999994</v>
      </c>
      <c r="O29" s="24">
        <v>11.16</v>
      </c>
      <c r="P29" s="24">
        <v>12.6</v>
      </c>
      <c r="Q29" s="24">
        <v>23.4</v>
      </c>
      <c r="R29" s="24">
        <v>25.92</v>
      </c>
      <c r="S29" s="24">
        <v>24.84</v>
      </c>
      <c r="T29" s="24">
        <v>22.68</v>
      </c>
      <c r="U29" s="24">
        <v>21.96</v>
      </c>
      <c r="V29" s="24">
        <v>22.32</v>
      </c>
      <c r="W29" s="24">
        <v>23.4</v>
      </c>
      <c r="X29" s="24">
        <v>21.6</v>
      </c>
      <c r="Y29" s="24">
        <v>22.32</v>
      </c>
      <c r="Z29" s="71">
        <v>21.96</v>
      </c>
      <c r="AA29" s="23"/>
      <c r="AB29" s="22" t="s">
        <v>85</v>
      </c>
      <c r="AC29" s="24">
        <v>22.68</v>
      </c>
      <c r="AD29" s="24">
        <v>23.76</v>
      </c>
      <c r="AE29" s="24">
        <v>22.32</v>
      </c>
      <c r="AF29" s="24">
        <v>22.32</v>
      </c>
      <c r="AG29" s="24">
        <v>21.6</v>
      </c>
      <c r="AH29" s="24">
        <v>20.52</v>
      </c>
      <c r="AI29" s="24">
        <v>22.68</v>
      </c>
      <c r="AJ29" s="24">
        <v>21.6</v>
      </c>
      <c r="AK29" s="24">
        <v>13.68</v>
      </c>
      <c r="AL29" s="24">
        <v>10.44</v>
      </c>
      <c r="AM29" s="24">
        <v>12.24</v>
      </c>
      <c r="AN29" s="24">
        <v>10.08</v>
      </c>
      <c r="AO29" s="24">
        <v>8.64</v>
      </c>
      <c r="AP29" s="24">
        <v>11.16</v>
      </c>
      <c r="AQ29" s="24">
        <v>9.36</v>
      </c>
      <c r="AR29" s="24">
        <v>9.7200000000000006</v>
      </c>
      <c r="AS29" s="24">
        <v>9.36</v>
      </c>
      <c r="AT29" s="24">
        <v>9.36</v>
      </c>
      <c r="AU29" s="24">
        <v>9</v>
      </c>
      <c r="AV29" s="24">
        <v>9</v>
      </c>
      <c r="AW29" s="24">
        <v>7.56</v>
      </c>
      <c r="AX29" s="24">
        <v>7.92</v>
      </c>
      <c r="AY29" s="24">
        <v>7.2</v>
      </c>
      <c r="AZ29" s="71">
        <v>6.48</v>
      </c>
      <c r="BA29" s="83">
        <v>684.72</v>
      </c>
    </row>
    <row r="30" spans="1:53" x14ac:dyDescent="0.2">
      <c r="A30" s="79"/>
      <c r="B30" s="80" t="s">
        <v>86</v>
      </c>
      <c r="C30" s="81">
        <v>118.08</v>
      </c>
      <c r="D30" s="82">
        <v>115.2</v>
      </c>
      <c r="E30" s="82">
        <v>118.08</v>
      </c>
      <c r="F30" s="82">
        <v>120.96</v>
      </c>
      <c r="G30" s="82">
        <v>118.08</v>
      </c>
      <c r="H30" s="82">
        <v>118.08</v>
      </c>
      <c r="I30" s="82">
        <v>115.2</v>
      </c>
      <c r="J30" s="82">
        <v>112.32</v>
      </c>
      <c r="K30" s="82">
        <v>115.2</v>
      </c>
      <c r="L30" s="24">
        <v>112.32</v>
      </c>
      <c r="M30" s="24">
        <v>109.44</v>
      </c>
      <c r="N30" s="24">
        <v>112.32</v>
      </c>
      <c r="O30" s="24">
        <v>109.44</v>
      </c>
      <c r="P30" s="24">
        <v>126.72</v>
      </c>
      <c r="Q30" s="24">
        <v>138.24</v>
      </c>
      <c r="R30" s="24">
        <v>175.68</v>
      </c>
      <c r="S30" s="24">
        <v>195.84</v>
      </c>
      <c r="T30" s="24">
        <v>195.84</v>
      </c>
      <c r="U30" s="24">
        <v>210.24</v>
      </c>
      <c r="V30" s="24">
        <v>224.64</v>
      </c>
      <c r="W30" s="24">
        <v>239.04</v>
      </c>
      <c r="X30" s="24">
        <v>233.28</v>
      </c>
      <c r="Y30" s="24">
        <v>233.28</v>
      </c>
      <c r="Z30" s="71">
        <v>233.28</v>
      </c>
      <c r="AA30" s="23"/>
      <c r="AB30" s="22" t="s">
        <v>86</v>
      </c>
      <c r="AC30" s="24">
        <v>239.04</v>
      </c>
      <c r="AD30" s="24">
        <v>239.04</v>
      </c>
      <c r="AE30" s="24">
        <v>227.52</v>
      </c>
      <c r="AF30" s="24">
        <v>230.4</v>
      </c>
      <c r="AG30" s="24">
        <v>233.28</v>
      </c>
      <c r="AH30" s="24">
        <v>239.04</v>
      </c>
      <c r="AI30" s="24">
        <v>233.28</v>
      </c>
      <c r="AJ30" s="24">
        <v>221.76</v>
      </c>
      <c r="AK30" s="24">
        <v>230.4</v>
      </c>
      <c r="AL30" s="24">
        <v>233.28</v>
      </c>
      <c r="AM30" s="24">
        <v>218.88</v>
      </c>
      <c r="AN30" s="24">
        <v>210.24</v>
      </c>
      <c r="AO30" s="24">
        <v>195.84</v>
      </c>
      <c r="AP30" s="24">
        <v>195.84</v>
      </c>
      <c r="AQ30" s="24">
        <v>187.2</v>
      </c>
      <c r="AR30" s="24">
        <v>169.92</v>
      </c>
      <c r="AS30" s="24">
        <v>149.76</v>
      </c>
      <c r="AT30" s="24">
        <v>135.36000000000001</v>
      </c>
      <c r="AU30" s="24">
        <v>123.84</v>
      </c>
      <c r="AV30" s="24">
        <v>120.96</v>
      </c>
      <c r="AW30" s="24">
        <v>123.84</v>
      </c>
      <c r="AX30" s="24">
        <v>118.08</v>
      </c>
      <c r="AY30" s="24">
        <v>106.56</v>
      </c>
      <c r="AZ30" s="71">
        <v>97.92</v>
      </c>
      <c r="BA30" s="83">
        <v>8182.08</v>
      </c>
    </row>
    <row r="31" spans="1:53" x14ac:dyDescent="0.2">
      <c r="A31" s="79"/>
      <c r="B31" s="80" t="s">
        <v>87</v>
      </c>
      <c r="C31" s="81">
        <v>157.44</v>
      </c>
      <c r="D31" s="82">
        <v>145.91999999999999</v>
      </c>
      <c r="E31" s="82">
        <v>147.84</v>
      </c>
      <c r="F31" s="82">
        <v>145.91999999999999</v>
      </c>
      <c r="G31" s="82">
        <v>145.91999999999999</v>
      </c>
      <c r="H31" s="82">
        <v>144</v>
      </c>
      <c r="I31" s="82">
        <v>145.91999999999999</v>
      </c>
      <c r="J31" s="82">
        <v>145.91999999999999</v>
      </c>
      <c r="K31" s="82">
        <v>145.91999999999999</v>
      </c>
      <c r="L31" s="24">
        <v>144</v>
      </c>
      <c r="M31" s="24">
        <v>145.91999999999999</v>
      </c>
      <c r="N31" s="24">
        <v>144</v>
      </c>
      <c r="O31" s="24">
        <v>142.08000000000001</v>
      </c>
      <c r="P31" s="24">
        <v>145.91999999999999</v>
      </c>
      <c r="Q31" s="24">
        <v>149.76</v>
      </c>
      <c r="R31" s="24">
        <v>155.52000000000001</v>
      </c>
      <c r="S31" s="24">
        <v>163.19999999999999</v>
      </c>
      <c r="T31" s="24">
        <v>168.96</v>
      </c>
      <c r="U31" s="24">
        <v>178.56</v>
      </c>
      <c r="V31" s="24">
        <v>174.72</v>
      </c>
      <c r="W31" s="24">
        <v>165.12</v>
      </c>
      <c r="X31" s="24">
        <v>161.28</v>
      </c>
      <c r="Y31" s="24">
        <v>161.28</v>
      </c>
      <c r="Z31" s="71">
        <v>161.28</v>
      </c>
      <c r="AA31" s="23"/>
      <c r="AB31" s="22" t="s">
        <v>87</v>
      </c>
      <c r="AC31" s="24">
        <v>186.24</v>
      </c>
      <c r="AD31" s="24">
        <v>188.16</v>
      </c>
      <c r="AE31" s="24">
        <v>180.48</v>
      </c>
      <c r="AF31" s="24">
        <v>180.48</v>
      </c>
      <c r="AG31" s="24">
        <v>178.56</v>
      </c>
      <c r="AH31" s="24">
        <v>170.88</v>
      </c>
      <c r="AI31" s="24">
        <v>157.44</v>
      </c>
      <c r="AJ31" s="24">
        <v>170.88</v>
      </c>
      <c r="AK31" s="24">
        <v>172.8</v>
      </c>
      <c r="AL31" s="24">
        <v>172.8</v>
      </c>
      <c r="AM31" s="24">
        <v>178.56</v>
      </c>
      <c r="AN31" s="24">
        <v>170.88</v>
      </c>
      <c r="AO31" s="24">
        <v>167.04</v>
      </c>
      <c r="AP31" s="24">
        <v>167.04</v>
      </c>
      <c r="AQ31" s="24">
        <v>172.8</v>
      </c>
      <c r="AR31" s="24">
        <v>174.72</v>
      </c>
      <c r="AS31" s="24">
        <v>178.56</v>
      </c>
      <c r="AT31" s="24">
        <v>172.8</v>
      </c>
      <c r="AU31" s="24">
        <v>167.04</v>
      </c>
      <c r="AV31" s="24">
        <v>168.96</v>
      </c>
      <c r="AW31" s="24">
        <v>155.52000000000001</v>
      </c>
      <c r="AX31" s="24">
        <v>151.68</v>
      </c>
      <c r="AY31" s="24">
        <v>147.84</v>
      </c>
      <c r="AZ31" s="71">
        <v>138.24</v>
      </c>
      <c r="BA31" s="83">
        <v>7756.8</v>
      </c>
    </row>
    <row r="32" spans="1:53" x14ac:dyDescent="0.2">
      <c r="A32" s="79"/>
      <c r="B32" s="80" t="s">
        <v>88</v>
      </c>
      <c r="C32" s="81">
        <v>22.08</v>
      </c>
      <c r="D32" s="82">
        <v>21.12</v>
      </c>
      <c r="E32" s="82">
        <v>21.12</v>
      </c>
      <c r="F32" s="82">
        <v>22.08</v>
      </c>
      <c r="G32" s="82">
        <v>21.12</v>
      </c>
      <c r="H32" s="82">
        <v>22.08</v>
      </c>
      <c r="I32" s="82">
        <v>20.16</v>
      </c>
      <c r="J32" s="82">
        <v>23.04</v>
      </c>
      <c r="K32" s="82">
        <v>23.04</v>
      </c>
      <c r="L32" s="24">
        <v>21.12</v>
      </c>
      <c r="M32" s="24">
        <v>23.04</v>
      </c>
      <c r="N32" s="24">
        <v>20.16</v>
      </c>
      <c r="O32" s="24">
        <v>32.64</v>
      </c>
      <c r="P32" s="24">
        <v>42.24</v>
      </c>
      <c r="Q32" s="24">
        <v>47.04</v>
      </c>
      <c r="R32" s="24">
        <v>46.08</v>
      </c>
      <c r="S32" s="24">
        <v>57.6</v>
      </c>
      <c r="T32" s="24">
        <v>69.12</v>
      </c>
      <c r="U32" s="24">
        <v>41.28</v>
      </c>
      <c r="V32" s="24">
        <v>26.88</v>
      </c>
      <c r="W32" s="24">
        <v>36.479999999999997</v>
      </c>
      <c r="X32" s="24">
        <v>27.84</v>
      </c>
      <c r="Y32" s="24">
        <v>30.72</v>
      </c>
      <c r="Z32" s="71">
        <v>49.92</v>
      </c>
      <c r="AA32" s="23"/>
      <c r="AB32" s="22" t="s">
        <v>88</v>
      </c>
      <c r="AC32" s="24">
        <v>24.96</v>
      </c>
      <c r="AD32" s="24">
        <v>32.64</v>
      </c>
      <c r="AE32" s="24">
        <v>40.32</v>
      </c>
      <c r="AF32" s="24">
        <v>45.12</v>
      </c>
      <c r="AG32" s="24">
        <v>34.56</v>
      </c>
      <c r="AH32" s="24">
        <v>34.56</v>
      </c>
      <c r="AI32" s="24">
        <v>33.6</v>
      </c>
      <c r="AJ32" s="24">
        <v>35.520000000000003</v>
      </c>
      <c r="AK32" s="24">
        <v>35.520000000000003</v>
      </c>
      <c r="AL32" s="24">
        <v>41.28</v>
      </c>
      <c r="AM32" s="24">
        <v>44.16</v>
      </c>
      <c r="AN32" s="24">
        <v>36.479999999999997</v>
      </c>
      <c r="AO32" s="24">
        <v>56.64</v>
      </c>
      <c r="AP32" s="24">
        <v>36.479999999999997</v>
      </c>
      <c r="AQ32" s="24">
        <v>28.8</v>
      </c>
      <c r="AR32" s="24">
        <v>30.72</v>
      </c>
      <c r="AS32" s="24">
        <v>28.8</v>
      </c>
      <c r="AT32" s="24">
        <v>25.92</v>
      </c>
      <c r="AU32" s="24">
        <v>17.28</v>
      </c>
      <c r="AV32" s="24">
        <v>18.239999999999998</v>
      </c>
      <c r="AW32" s="24">
        <v>22.08</v>
      </c>
      <c r="AX32" s="24">
        <v>20.16</v>
      </c>
      <c r="AY32" s="24">
        <v>24</v>
      </c>
      <c r="AZ32" s="71">
        <v>16.32</v>
      </c>
      <c r="BA32" s="83">
        <v>1532.16</v>
      </c>
    </row>
    <row r="33" spans="1:53" x14ac:dyDescent="0.2">
      <c r="A33" s="79"/>
      <c r="B33" s="80" t="s">
        <v>89</v>
      </c>
      <c r="C33" s="81">
        <v>0</v>
      </c>
      <c r="D33" s="82">
        <v>0</v>
      </c>
      <c r="E33" s="82">
        <v>0</v>
      </c>
      <c r="F33" s="82">
        <v>0</v>
      </c>
      <c r="G33" s="82">
        <v>0</v>
      </c>
      <c r="H33" s="82">
        <v>0</v>
      </c>
      <c r="I33" s="82">
        <v>0</v>
      </c>
      <c r="J33" s="82">
        <v>0</v>
      </c>
      <c r="K33" s="82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71">
        <v>0</v>
      </c>
      <c r="AA33" s="23"/>
      <c r="AB33" s="22" t="s">
        <v>89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71">
        <v>0</v>
      </c>
      <c r="BA33" s="83">
        <v>0</v>
      </c>
    </row>
    <row r="34" spans="1:53" x14ac:dyDescent="0.2">
      <c r="A34" s="79"/>
      <c r="B34" s="80" t="s">
        <v>90</v>
      </c>
      <c r="C34" s="81">
        <v>78.72</v>
      </c>
      <c r="D34" s="82">
        <v>73.92</v>
      </c>
      <c r="E34" s="82">
        <v>73.92</v>
      </c>
      <c r="F34" s="82">
        <v>81.599999999999994</v>
      </c>
      <c r="G34" s="82">
        <v>76.8</v>
      </c>
      <c r="H34" s="82">
        <v>75.84</v>
      </c>
      <c r="I34" s="82">
        <v>73.92</v>
      </c>
      <c r="J34" s="82">
        <v>78.72</v>
      </c>
      <c r="K34" s="82">
        <v>75.84</v>
      </c>
      <c r="L34" s="24">
        <v>76.8</v>
      </c>
      <c r="M34" s="24">
        <v>87.36</v>
      </c>
      <c r="N34" s="24">
        <v>94.08</v>
      </c>
      <c r="O34" s="24">
        <v>84.48</v>
      </c>
      <c r="P34" s="24">
        <v>87.36</v>
      </c>
      <c r="Q34" s="24">
        <v>102.72</v>
      </c>
      <c r="R34" s="24">
        <v>128.63999999999999</v>
      </c>
      <c r="S34" s="24">
        <v>150.72</v>
      </c>
      <c r="T34" s="24">
        <v>146.88</v>
      </c>
      <c r="U34" s="24">
        <v>131.52000000000001</v>
      </c>
      <c r="V34" s="24">
        <v>139.19999999999999</v>
      </c>
      <c r="W34" s="24">
        <v>137.28</v>
      </c>
      <c r="X34" s="24">
        <v>129.6</v>
      </c>
      <c r="Y34" s="24">
        <v>134.4</v>
      </c>
      <c r="Z34" s="71">
        <v>141.12</v>
      </c>
      <c r="AA34" s="23"/>
      <c r="AB34" s="22" t="s">
        <v>90</v>
      </c>
      <c r="AC34" s="24">
        <v>145.91999999999999</v>
      </c>
      <c r="AD34" s="24">
        <v>136.32</v>
      </c>
      <c r="AE34" s="24">
        <v>132.47999999999999</v>
      </c>
      <c r="AF34" s="24">
        <v>140.16</v>
      </c>
      <c r="AG34" s="24">
        <v>128.63999999999999</v>
      </c>
      <c r="AH34" s="24">
        <v>123.84</v>
      </c>
      <c r="AI34" s="24">
        <v>120</v>
      </c>
      <c r="AJ34" s="24">
        <v>120.96</v>
      </c>
      <c r="AK34" s="24">
        <v>136.32</v>
      </c>
      <c r="AL34" s="24">
        <v>135.36000000000001</v>
      </c>
      <c r="AM34" s="24">
        <v>113.28</v>
      </c>
      <c r="AN34" s="24">
        <v>114.24</v>
      </c>
      <c r="AO34" s="24">
        <v>108.48</v>
      </c>
      <c r="AP34" s="24">
        <v>110.4</v>
      </c>
      <c r="AQ34" s="24">
        <v>105.6</v>
      </c>
      <c r="AR34" s="24">
        <v>110.4</v>
      </c>
      <c r="AS34" s="24">
        <v>108.48</v>
      </c>
      <c r="AT34" s="24">
        <v>101.76</v>
      </c>
      <c r="AU34" s="24">
        <v>94.08</v>
      </c>
      <c r="AV34" s="24">
        <v>96.96</v>
      </c>
      <c r="AW34" s="24">
        <v>87.36</v>
      </c>
      <c r="AX34" s="24">
        <v>82.56</v>
      </c>
      <c r="AY34" s="24">
        <v>71.040000000000006</v>
      </c>
      <c r="AZ34" s="71">
        <v>72</v>
      </c>
      <c r="BA34" s="83">
        <v>5158.08</v>
      </c>
    </row>
    <row r="35" spans="1:53" x14ac:dyDescent="0.2">
      <c r="A35" s="79"/>
      <c r="B35" s="80" t="s">
        <v>91</v>
      </c>
      <c r="C35" s="81">
        <v>70.08</v>
      </c>
      <c r="D35" s="82">
        <v>69.12</v>
      </c>
      <c r="E35" s="82">
        <v>71.040000000000006</v>
      </c>
      <c r="F35" s="82">
        <v>72</v>
      </c>
      <c r="G35" s="82">
        <v>69.12</v>
      </c>
      <c r="H35" s="82">
        <v>71.040000000000006</v>
      </c>
      <c r="I35" s="82">
        <v>68.16</v>
      </c>
      <c r="J35" s="82">
        <v>68.16</v>
      </c>
      <c r="K35" s="82">
        <v>69.12</v>
      </c>
      <c r="L35" s="24">
        <v>67.2</v>
      </c>
      <c r="M35" s="24">
        <v>67.2</v>
      </c>
      <c r="N35" s="24">
        <v>67.2</v>
      </c>
      <c r="O35" s="24">
        <v>69.12</v>
      </c>
      <c r="P35" s="24">
        <v>71.040000000000006</v>
      </c>
      <c r="Q35" s="24">
        <v>75.84</v>
      </c>
      <c r="R35" s="24">
        <v>65.28</v>
      </c>
      <c r="S35" s="24">
        <v>60.48</v>
      </c>
      <c r="T35" s="24">
        <v>70.08</v>
      </c>
      <c r="U35" s="24">
        <v>56.64</v>
      </c>
      <c r="V35" s="24">
        <v>66.239999999999995</v>
      </c>
      <c r="W35" s="24">
        <v>56.64</v>
      </c>
      <c r="X35" s="24">
        <v>60.48</v>
      </c>
      <c r="Y35" s="24">
        <v>67.2</v>
      </c>
      <c r="Z35" s="71">
        <v>64.319999999999993</v>
      </c>
      <c r="AA35" s="23"/>
      <c r="AB35" s="22" t="s">
        <v>91</v>
      </c>
      <c r="AC35" s="24">
        <v>69.12</v>
      </c>
      <c r="AD35" s="24">
        <v>66.239999999999995</v>
      </c>
      <c r="AE35" s="24">
        <v>61.44</v>
      </c>
      <c r="AF35" s="24">
        <v>55.68</v>
      </c>
      <c r="AG35" s="24">
        <v>61.44</v>
      </c>
      <c r="AH35" s="24">
        <v>54.72</v>
      </c>
      <c r="AI35" s="24">
        <v>60.48</v>
      </c>
      <c r="AJ35" s="24">
        <v>57.6</v>
      </c>
      <c r="AK35" s="24">
        <v>60.48</v>
      </c>
      <c r="AL35" s="24">
        <v>64.319999999999993</v>
      </c>
      <c r="AM35" s="24">
        <v>59.52</v>
      </c>
      <c r="AN35" s="24">
        <v>61.44</v>
      </c>
      <c r="AO35" s="24">
        <v>65.28</v>
      </c>
      <c r="AP35" s="24">
        <v>66.239999999999995</v>
      </c>
      <c r="AQ35" s="24">
        <v>61.44</v>
      </c>
      <c r="AR35" s="24">
        <v>62.4</v>
      </c>
      <c r="AS35" s="24">
        <v>59.52</v>
      </c>
      <c r="AT35" s="24">
        <v>59.52</v>
      </c>
      <c r="AU35" s="24">
        <v>59.52</v>
      </c>
      <c r="AV35" s="24">
        <v>61.44</v>
      </c>
      <c r="AW35" s="24">
        <v>63.36</v>
      </c>
      <c r="AX35" s="24">
        <v>65.28</v>
      </c>
      <c r="AY35" s="24">
        <v>59.52</v>
      </c>
      <c r="AZ35" s="71">
        <v>57.6</v>
      </c>
      <c r="BA35" s="83">
        <v>3086.4</v>
      </c>
    </row>
    <row r="36" spans="1:53" s="78" customFormat="1" ht="16.5" thickBot="1" x14ac:dyDescent="0.3">
      <c r="A36" s="72"/>
      <c r="B36" s="73" t="s">
        <v>51</v>
      </c>
      <c r="C36" s="74">
        <f>SUM(C8:C35)</f>
        <v>6673.44</v>
      </c>
      <c r="D36" s="74">
        <f>SUM(D8:D35)</f>
        <v>6774.36</v>
      </c>
      <c r="E36" s="74">
        <f>SUM(E8:E35)</f>
        <v>7287.4800000000005</v>
      </c>
      <c r="F36" s="74">
        <f>SUM(F8:F35)</f>
        <v>6952.6799999999994</v>
      </c>
      <c r="G36" s="74">
        <f>SUM(G8:G35)</f>
        <v>6750.8399999999992</v>
      </c>
      <c r="H36" s="74">
        <f>SUM(H8:H35)</f>
        <v>6944.64</v>
      </c>
      <c r="I36" s="74">
        <f>SUM(I8:I35)</f>
        <v>7000.92</v>
      </c>
      <c r="J36" s="74">
        <f>SUM(J8:J35)</f>
        <v>6486.36</v>
      </c>
      <c r="K36" s="74">
        <f>SUM(K8:K35)</f>
        <v>6455.16</v>
      </c>
      <c r="L36" s="74">
        <f>SUM(L8:L35)</f>
        <v>6710.7599999999993</v>
      </c>
      <c r="M36" s="74">
        <f>SUM(M8:M35)</f>
        <v>6923.5200000000013</v>
      </c>
      <c r="N36" s="74">
        <f>SUM(N8:N35)</f>
        <v>6564.84</v>
      </c>
      <c r="O36" s="74">
        <f>SUM(O8:O35)</f>
        <v>6764.5199999999995</v>
      </c>
      <c r="P36" s="74">
        <f>SUM(P8:P35)</f>
        <v>7661.16</v>
      </c>
      <c r="Q36" s="74">
        <f>SUM(Q8:Q35)</f>
        <v>8576.2800000000007</v>
      </c>
      <c r="R36" s="74">
        <f>SUM(R8:R35)</f>
        <v>9740.159999999998</v>
      </c>
      <c r="S36" s="74">
        <f>SUM(S8:S35)</f>
        <v>10587.48</v>
      </c>
      <c r="T36" s="74">
        <f>SUM(T8:T35)</f>
        <v>10659.240000000002</v>
      </c>
      <c r="U36" s="74">
        <f>SUM(U8:U35)</f>
        <v>10394.039999999997</v>
      </c>
      <c r="V36" s="74">
        <f>SUM(V8:V35)</f>
        <v>10789.199999999999</v>
      </c>
      <c r="W36" s="74">
        <f>SUM(W8:W35)</f>
        <v>10967.16</v>
      </c>
      <c r="X36" s="74">
        <f>SUM(X8:X35)</f>
        <v>10438.560000000003</v>
      </c>
      <c r="Y36" s="74">
        <f>SUM(Y8:Y35)</f>
        <v>10201.920000000002</v>
      </c>
      <c r="Z36" s="75">
        <f>SUM(Z8:Z35)</f>
        <v>10623.240000000003</v>
      </c>
      <c r="AA36" s="76"/>
      <c r="AB36" s="30" t="s">
        <v>51</v>
      </c>
      <c r="AC36" s="74">
        <f>SUM(AC8:AC35)</f>
        <v>10928.76</v>
      </c>
      <c r="AD36" s="74">
        <f>SUM(AD8:AD35)</f>
        <v>10879.439999999999</v>
      </c>
      <c r="AE36" s="74">
        <f>SUM(AE8:AE35)</f>
        <v>10788.72</v>
      </c>
      <c r="AF36" s="74">
        <f>SUM(AF8:AF35)</f>
        <v>10086.960000000001</v>
      </c>
      <c r="AG36" s="74">
        <f>SUM(AG8:AG35)</f>
        <v>10575.600000000002</v>
      </c>
      <c r="AH36" s="74">
        <f>SUM(AH8:AH35)</f>
        <v>10210.68</v>
      </c>
      <c r="AI36" s="74">
        <f>SUM(AI8:AI35)</f>
        <v>10150.200000000003</v>
      </c>
      <c r="AJ36" s="74">
        <f>SUM(AJ8:AJ35)</f>
        <v>9810.24</v>
      </c>
      <c r="AK36" s="74">
        <f>SUM(AK8:AK35)</f>
        <v>9312.7200000000012</v>
      </c>
      <c r="AL36" s="74">
        <f>SUM(AL8:AL35)</f>
        <v>9430.92</v>
      </c>
      <c r="AM36" s="74">
        <f>SUM(AM8:AM35)</f>
        <v>9302.8799999999992</v>
      </c>
      <c r="AN36" s="74">
        <f>SUM(AN8:AN35)</f>
        <v>9075.8399999999965</v>
      </c>
      <c r="AO36" s="74">
        <f>SUM(AO8:AO35)</f>
        <v>8275.44</v>
      </c>
      <c r="AP36" s="74">
        <f>SUM(AP8:AP35)</f>
        <v>8457.7199999999993</v>
      </c>
      <c r="AQ36" s="74">
        <f>SUM(AQ8:AQ35)</f>
        <v>8368.08</v>
      </c>
      <c r="AR36" s="74">
        <f>SUM(AR8:AR35)</f>
        <v>8351.4</v>
      </c>
      <c r="AS36" s="74">
        <f>SUM(AS8:AS35)</f>
        <v>8082.4800000000005</v>
      </c>
      <c r="AT36" s="74">
        <f>SUM(AT8:AT35)</f>
        <v>7845.1200000000008</v>
      </c>
      <c r="AU36" s="74">
        <f>SUM(AU8:AU35)</f>
        <v>7596.3600000000006</v>
      </c>
      <c r="AV36" s="74">
        <f>SUM(AV8:AV35)</f>
        <v>7534.4400000000005</v>
      </c>
      <c r="AW36" s="74">
        <f>SUM(AW8:AW35)</f>
        <v>7473.2400000000007</v>
      </c>
      <c r="AX36" s="74">
        <f>SUM(AX8:AX35)</f>
        <v>7453.6799999999994</v>
      </c>
      <c r="AY36" s="74">
        <f>SUM(AY8:AY35)</f>
        <v>6889.2000000000025</v>
      </c>
      <c r="AZ36" s="75">
        <f>SUM(AZ8:AZ35)</f>
        <v>6504.96</v>
      </c>
      <c r="BA36" s="77">
        <f>SUM(BA8:BA35)</f>
        <v>412313.04</v>
      </c>
    </row>
    <row r="37" spans="1:53" x14ac:dyDescent="0.2">
      <c r="AB37" s="12"/>
    </row>
    <row r="91" spans="2:27" ht="18" hidden="1" customHeight="1" x14ac:dyDescent="0.2">
      <c r="B91" s="20" t="s">
        <v>60</v>
      </c>
      <c r="C91" s="19">
        <v>1</v>
      </c>
      <c r="D91" s="2">
        <v>0</v>
      </c>
      <c r="E91" s="3">
        <v>0</v>
      </c>
      <c r="F91" s="3">
        <v>1</v>
      </c>
      <c r="G91" s="3">
        <v>1</v>
      </c>
      <c r="H91" s="3">
        <v>3</v>
      </c>
      <c r="AA91" s="20" t="s">
        <v>50</v>
      </c>
    </row>
  </sheetData>
  <phoneticPr fontId="2" type="noConversion"/>
  <pageMargins left="0.39370078740157483" right="0.39370078740157483" top="0.39370078740157483" bottom="0.59055118110236227" header="0.51181102362204722" footer="0.31496062992125984"/>
  <pageSetup paperSize="9" scale="61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2.75" x14ac:dyDescent="0.2"/>
  <cols>
    <col min="1" max="1" width="14.42578125" style="1" customWidth="1"/>
    <col min="2" max="135" width="18.7109375" style="61" customWidth="1"/>
    <col min="136" max="147" width="18.7109375" style="1" customWidth="1"/>
    <col min="148" max="16384" width="9.140625" style="1"/>
  </cols>
  <sheetData>
    <row r="1" spans="1:135" ht="8.25" customHeight="1" x14ac:dyDescent="0.2">
      <c r="A1" s="51"/>
    </row>
    <row r="2" spans="1:135" ht="25.5" x14ac:dyDescent="0.35">
      <c r="A2" s="62" t="str">
        <f>'Время горизонтально'!D2</f>
        <v>Мощность по фидерам по получасовым интервалам</v>
      </c>
    </row>
    <row r="3" spans="1:135" ht="14.25" customHeight="1" x14ac:dyDescent="0.25">
      <c r="A3" s="52"/>
      <c r="B3" s="63" t="str">
        <f>IF(isOV="","",isOV)</f>
        <v/>
      </c>
    </row>
    <row r="4" spans="1:135" s="58" customFormat="1" ht="14.25" customHeight="1" x14ac:dyDescent="0.25">
      <c r="A4" s="5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45" t="s">
        <v>61</v>
      </c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</row>
    <row r="5" spans="1:135" s="57" customFormat="1" ht="14.25" customHeight="1" thickBot="1" x14ac:dyDescent="0.3">
      <c r="A5" s="54" t="str">
        <f>IF(group="","",group)</f>
        <v>ПС 110 кВ Центральная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46" t="s">
        <v>62</v>
      </c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</row>
    <row r="6" spans="1:135" s="70" customFormat="1" ht="45" customHeight="1" thickBot="1" x14ac:dyDescent="0.25">
      <c r="A6" s="84" t="s">
        <v>57</v>
      </c>
      <c r="B6" s="85" t="s">
        <v>64</v>
      </c>
      <c r="C6" s="85" t="s">
        <v>65</v>
      </c>
      <c r="D6" s="85" t="s">
        <v>66</v>
      </c>
      <c r="E6" s="85" t="s">
        <v>67</v>
      </c>
      <c r="F6" s="85" t="s">
        <v>68</v>
      </c>
      <c r="G6" s="85" t="s">
        <v>69</v>
      </c>
      <c r="H6" s="85" t="s">
        <v>70</v>
      </c>
      <c r="I6" s="85" t="s">
        <v>71</v>
      </c>
      <c r="J6" s="85" t="s">
        <v>72</v>
      </c>
      <c r="K6" s="85" t="s">
        <v>73</v>
      </c>
      <c r="L6" s="85" t="s">
        <v>74</v>
      </c>
      <c r="M6" s="85" t="s">
        <v>75</v>
      </c>
      <c r="N6" s="85" t="s">
        <v>76</v>
      </c>
      <c r="O6" s="85" t="s">
        <v>77</v>
      </c>
      <c r="P6" s="85" t="s">
        <v>78</v>
      </c>
      <c r="Q6" s="85" t="s">
        <v>79</v>
      </c>
      <c r="R6" s="85" t="s">
        <v>80</v>
      </c>
      <c r="S6" s="85" t="s">
        <v>81</v>
      </c>
      <c r="T6" s="85" t="s">
        <v>82</v>
      </c>
      <c r="U6" s="85" t="s">
        <v>83</v>
      </c>
      <c r="V6" s="85" t="s">
        <v>84</v>
      </c>
      <c r="W6" s="85" t="s">
        <v>85</v>
      </c>
      <c r="X6" s="85" t="s">
        <v>86</v>
      </c>
      <c r="Y6" s="85" t="s">
        <v>87</v>
      </c>
      <c r="Z6" s="85" t="s">
        <v>88</v>
      </c>
      <c r="AA6" s="85" t="s">
        <v>89</v>
      </c>
      <c r="AB6" s="85" t="s">
        <v>90</v>
      </c>
      <c r="AC6" s="86" t="s">
        <v>91</v>
      </c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</row>
    <row r="7" spans="1:135" x14ac:dyDescent="0.2">
      <c r="A7" s="87" t="s">
        <v>2</v>
      </c>
      <c r="B7" s="88"/>
      <c r="C7" s="88"/>
      <c r="D7" s="88"/>
      <c r="E7" s="88"/>
      <c r="F7" s="88">
        <v>0</v>
      </c>
      <c r="G7" s="88">
        <v>1164</v>
      </c>
      <c r="H7" s="88">
        <v>1164</v>
      </c>
      <c r="I7" s="88">
        <v>0</v>
      </c>
      <c r="J7" s="88">
        <v>1051.2</v>
      </c>
      <c r="K7" s="88">
        <v>1047.5999999999999</v>
      </c>
      <c r="L7" s="88">
        <v>0</v>
      </c>
      <c r="M7" s="88">
        <v>0</v>
      </c>
      <c r="N7" s="88">
        <v>0</v>
      </c>
      <c r="O7" s="88">
        <v>225.36</v>
      </c>
      <c r="P7" s="88">
        <v>552.96</v>
      </c>
      <c r="Q7" s="88">
        <v>8.64</v>
      </c>
      <c r="R7" s="88">
        <v>299.52</v>
      </c>
      <c r="S7" s="88">
        <v>388.8</v>
      </c>
      <c r="T7" s="88">
        <v>199.68</v>
      </c>
      <c r="U7" s="88">
        <v>103.68</v>
      </c>
      <c r="V7" s="88">
        <v>12.96</v>
      </c>
      <c r="W7" s="88">
        <v>8.64</v>
      </c>
      <c r="X7" s="88">
        <v>118.08</v>
      </c>
      <c r="Y7" s="88">
        <v>157.44</v>
      </c>
      <c r="Z7" s="88">
        <v>22.08</v>
      </c>
      <c r="AA7" s="88">
        <v>0</v>
      </c>
      <c r="AB7" s="88">
        <v>78.72</v>
      </c>
      <c r="AC7" s="89">
        <v>70.08</v>
      </c>
    </row>
    <row r="8" spans="1:135" x14ac:dyDescent="0.2">
      <c r="A8" s="90" t="s">
        <v>3</v>
      </c>
      <c r="B8" s="91"/>
      <c r="C8" s="91"/>
      <c r="D8" s="91"/>
      <c r="E8" s="91"/>
      <c r="F8" s="91">
        <v>0</v>
      </c>
      <c r="G8" s="91">
        <v>1212</v>
      </c>
      <c r="H8" s="91">
        <v>1218</v>
      </c>
      <c r="I8" s="91">
        <v>0</v>
      </c>
      <c r="J8" s="91">
        <v>1029.5999999999999</v>
      </c>
      <c r="K8" s="91">
        <v>1029.5999999999999</v>
      </c>
      <c r="L8" s="91">
        <v>0</v>
      </c>
      <c r="M8" s="91">
        <v>0</v>
      </c>
      <c r="N8" s="91">
        <v>0</v>
      </c>
      <c r="O8" s="91">
        <v>222.48</v>
      </c>
      <c r="P8" s="91">
        <v>613.44000000000005</v>
      </c>
      <c r="Q8" s="91">
        <v>8.64</v>
      </c>
      <c r="R8" s="91">
        <v>305.27999999999997</v>
      </c>
      <c r="S8" s="91">
        <v>385.92</v>
      </c>
      <c r="T8" s="91">
        <v>195.84</v>
      </c>
      <c r="U8" s="91">
        <v>105.6</v>
      </c>
      <c r="V8" s="91">
        <v>12.96</v>
      </c>
      <c r="W8" s="91">
        <v>9.7200000000000006</v>
      </c>
      <c r="X8" s="91">
        <v>115.2</v>
      </c>
      <c r="Y8" s="91">
        <v>145.91999999999999</v>
      </c>
      <c r="Z8" s="91">
        <v>21.12</v>
      </c>
      <c r="AA8" s="91">
        <v>0</v>
      </c>
      <c r="AB8" s="91">
        <v>73.92</v>
      </c>
      <c r="AC8" s="92">
        <v>69.12</v>
      </c>
    </row>
    <row r="9" spans="1:135" x14ac:dyDescent="0.2">
      <c r="A9" s="90" t="s">
        <v>4</v>
      </c>
      <c r="B9" s="91"/>
      <c r="C9" s="91"/>
      <c r="D9" s="91"/>
      <c r="E9" s="91"/>
      <c r="F9" s="91">
        <v>0</v>
      </c>
      <c r="G9" s="91">
        <v>1380</v>
      </c>
      <c r="H9" s="91">
        <v>1374</v>
      </c>
      <c r="I9" s="91">
        <v>0</v>
      </c>
      <c r="J9" s="91">
        <v>1044</v>
      </c>
      <c r="K9" s="91">
        <v>1047.5999999999999</v>
      </c>
      <c r="L9" s="91">
        <v>0</v>
      </c>
      <c r="M9" s="91">
        <v>0</v>
      </c>
      <c r="N9" s="91">
        <v>0</v>
      </c>
      <c r="O9" s="91">
        <v>225.36</v>
      </c>
      <c r="P9" s="91">
        <v>774.72</v>
      </c>
      <c r="Q9" s="91">
        <v>10.08</v>
      </c>
      <c r="R9" s="91">
        <v>296.64</v>
      </c>
      <c r="S9" s="91">
        <v>385.92</v>
      </c>
      <c r="T9" s="91">
        <v>190.08</v>
      </c>
      <c r="U9" s="91">
        <v>105.6</v>
      </c>
      <c r="V9" s="91">
        <v>12.48</v>
      </c>
      <c r="W9" s="91">
        <v>9</v>
      </c>
      <c r="X9" s="91">
        <v>118.08</v>
      </c>
      <c r="Y9" s="91">
        <v>147.84</v>
      </c>
      <c r="Z9" s="91">
        <v>21.12</v>
      </c>
      <c r="AA9" s="91">
        <v>0</v>
      </c>
      <c r="AB9" s="91">
        <v>73.92</v>
      </c>
      <c r="AC9" s="92">
        <v>71.040000000000006</v>
      </c>
    </row>
    <row r="10" spans="1:135" x14ac:dyDescent="0.2">
      <c r="A10" s="90" t="s">
        <v>5</v>
      </c>
      <c r="B10" s="91"/>
      <c r="C10" s="91"/>
      <c r="D10" s="91"/>
      <c r="E10" s="91"/>
      <c r="F10" s="91">
        <v>0</v>
      </c>
      <c r="G10" s="91">
        <v>1272</v>
      </c>
      <c r="H10" s="91">
        <v>1272</v>
      </c>
      <c r="I10" s="91">
        <v>0</v>
      </c>
      <c r="J10" s="91">
        <v>1036.8</v>
      </c>
      <c r="K10" s="91">
        <v>1033.2</v>
      </c>
      <c r="L10" s="91">
        <v>0</v>
      </c>
      <c r="M10" s="91">
        <v>0</v>
      </c>
      <c r="N10" s="91">
        <v>0</v>
      </c>
      <c r="O10" s="91">
        <v>223.2</v>
      </c>
      <c r="P10" s="91">
        <v>662.4</v>
      </c>
      <c r="Q10" s="91">
        <v>10.08</v>
      </c>
      <c r="R10" s="91">
        <v>299.52</v>
      </c>
      <c r="S10" s="91">
        <v>383.04</v>
      </c>
      <c r="T10" s="91">
        <v>192</v>
      </c>
      <c r="U10" s="91">
        <v>103.68</v>
      </c>
      <c r="V10" s="91">
        <v>12.48</v>
      </c>
      <c r="W10" s="91">
        <v>9.7200000000000006</v>
      </c>
      <c r="X10" s="91">
        <v>120.96</v>
      </c>
      <c r="Y10" s="91">
        <v>145.91999999999999</v>
      </c>
      <c r="Z10" s="91">
        <v>22.08</v>
      </c>
      <c r="AA10" s="91">
        <v>0</v>
      </c>
      <c r="AB10" s="91">
        <v>81.599999999999994</v>
      </c>
      <c r="AC10" s="92">
        <v>72</v>
      </c>
    </row>
    <row r="11" spans="1:135" x14ac:dyDescent="0.2">
      <c r="A11" s="90" t="s">
        <v>6</v>
      </c>
      <c r="B11" s="91"/>
      <c r="C11" s="91"/>
      <c r="D11" s="91"/>
      <c r="E11" s="91"/>
      <c r="F11" s="91">
        <v>0</v>
      </c>
      <c r="G11" s="91">
        <v>1224</v>
      </c>
      <c r="H11" s="91">
        <v>1224</v>
      </c>
      <c r="I11" s="91">
        <v>0</v>
      </c>
      <c r="J11" s="91">
        <v>1015.2</v>
      </c>
      <c r="K11" s="91">
        <v>1018.8</v>
      </c>
      <c r="L11" s="91">
        <v>0</v>
      </c>
      <c r="M11" s="91">
        <v>0</v>
      </c>
      <c r="N11" s="91">
        <v>0</v>
      </c>
      <c r="O11" s="91">
        <v>222.48</v>
      </c>
      <c r="P11" s="91">
        <v>633.6</v>
      </c>
      <c r="Q11" s="91">
        <v>8.64</v>
      </c>
      <c r="R11" s="91">
        <v>293.76</v>
      </c>
      <c r="S11" s="91">
        <v>374.4</v>
      </c>
      <c r="T11" s="91">
        <v>182.4</v>
      </c>
      <c r="U11" s="91">
        <v>101.76</v>
      </c>
      <c r="V11" s="91">
        <v>12.48</v>
      </c>
      <c r="W11" s="91">
        <v>8.2799999999999994</v>
      </c>
      <c r="X11" s="91">
        <v>118.08</v>
      </c>
      <c r="Y11" s="91">
        <v>145.91999999999999</v>
      </c>
      <c r="Z11" s="91">
        <v>21.12</v>
      </c>
      <c r="AA11" s="91">
        <v>0</v>
      </c>
      <c r="AB11" s="91">
        <v>76.8</v>
      </c>
      <c r="AC11" s="92">
        <v>69.12</v>
      </c>
    </row>
    <row r="12" spans="1:135" x14ac:dyDescent="0.2">
      <c r="A12" s="90" t="s">
        <v>7</v>
      </c>
      <c r="B12" s="91"/>
      <c r="C12" s="91"/>
      <c r="D12" s="91"/>
      <c r="E12" s="91"/>
      <c r="F12" s="91">
        <v>0</v>
      </c>
      <c r="G12" s="91">
        <v>1272</v>
      </c>
      <c r="H12" s="91">
        <v>1278</v>
      </c>
      <c r="I12" s="91">
        <v>0</v>
      </c>
      <c r="J12" s="91">
        <v>1029.5999999999999</v>
      </c>
      <c r="K12" s="91">
        <v>1026</v>
      </c>
      <c r="L12" s="91">
        <v>0</v>
      </c>
      <c r="M12" s="91">
        <v>0</v>
      </c>
      <c r="N12" s="91">
        <v>0</v>
      </c>
      <c r="O12" s="91">
        <v>224.64</v>
      </c>
      <c r="P12" s="91">
        <v>685.44</v>
      </c>
      <c r="Q12" s="91">
        <v>10.08</v>
      </c>
      <c r="R12" s="91">
        <v>296.64</v>
      </c>
      <c r="S12" s="91">
        <v>380.16</v>
      </c>
      <c r="T12" s="91">
        <v>188.16</v>
      </c>
      <c r="U12" s="91">
        <v>101.76</v>
      </c>
      <c r="V12" s="91">
        <v>12.48</v>
      </c>
      <c r="W12" s="91">
        <v>8.64</v>
      </c>
      <c r="X12" s="91">
        <v>118.08</v>
      </c>
      <c r="Y12" s="91">
        <v>144</v>
      </c>
      <c r="Z12" s="91">
        <v>22.08</v>
      </c>
      <c r="AA12" s="91">
        <v>0</v>
      </c>
      <c r="AB12" s="91">
        <v>75.84</v>
      </c>
      <c r="AC12" s="92">
        <v>71.040000000000006</v>
      </c>
    </row>
    <row r="13" spans="1:135" x14ac:dyDescent="0.2">
      <c r="A13" s="90" t="s">
        <v>8</v>
      </c>
      <c r="B13" s="91"/>
      <c r="C13" s="91"/>
      <c r="D13" s="91"/>
      <c r="E13" s="91"/>
      <c r="F13" s="91">
        <v>0</v>
      </c>
      <c r="G13" s="91">
        <v>1320</v>
      </c>
      <c r="H13" s="91">
        <v>1314</v>
      </c>
      <c r="I13" s="91">
        <v>0</v>
      </c>
      <c r="J13" s="91">
        <v>1008</v>
      </c>
      <c r="K13" s="91">
        <v>1008</v>
      </c>
      <c r="L13" s="91">
        <v>0</v>
      </c>
      <c r="M13" s="91">
        <v>0</v>
      </c>
      <c r="N13" s="91">
        <v>0</v>
      </c>
      <c r="O13" s="91">
        <v>222.48</v>
      </c>
      <c r="P13" s="91">
        <v>751.68</v>
      </c>
      <c r="Q13" s="91">
        <v>8.64</v>
      </c>
      <c r="R13" s="91">
        <v>279.36</v>
      </c>
      <c r="S13" s="91">
        <v>368.64</v>
      </c>
      <c r="T13" s="91">
        <v>176.64</v>
      </c>
      <c r="U13" s="91">
        <v>99.84</v>
      </c>
      <c r="V13" s="91">
        <v>12</v>
      </c>
      <c r="W13" s="91">
        <v>8.2799999999999994</v>
      </c>
      <c r="X13" s="91">
        <v>115.2</v>
      </c>
      <c r="Y13" s="91">
        <v>145.91999999999999</v>
      </c>
      <c r="Z13" s="91">
        <v>20.16</v>
      </c>
      <c r="AA13" s="91">
        <v>0</v>
      </c>
      <c r="AB13" s="91">
        <v>73.92</v>
      </c>
      <c r="AC13" s="92">
        <v>68.16</v>
      </c>
    </row>
    <row r="14" spans="1:135" x14ac:dyDescent="0.2">
      <c r="A14" s="90" t="s">
        <v>9</v>
      </c>
      <c r="B14" s="91"/>
      <c r="C14" s="91"/>
      <c r="D14" s="91"/>
      <c r="E14" s="91"/>
      <c r="F14" s="91">
        <v>0</v>
      </c>
      <c r="G14" s="91">
        <v>1140</v>
      </c>
      <c r="H14" s="91">
        <v>1140</v>
      </c>
      <c r="I14" s="91">
        <v>0</v>
      </c>
      <c r="J14" s="91">
        <v>1008</v>
      </c>
      <c r="K14" s="91">
        <v>1011.6</v>
      </c>
      <c r="L14" s="91">
        <v>0</v>
      </c>
      <c r="M14" s="91">
        <v>0</v>
      </c>
      <c r="N14" s="91">
        <v>0</v>
      </c>
      <c r="O14" s="91">
        <v>220.32</v>
      </c>
      <c r="P14" s="91">
        <v>564.48</v>
      </c>
      <c r="Q14" s="91">
        <v>11.52</v>
      </c>
      <c r="R14" s="91">
        <v>285.12</v>
      </c>
      <c r="S14" s="91">
        <v>377.28</v>
      </c>
      <c r="T14" s="91">
        <v>180.48</v>
      </c>
      <c r="U14" s="91">
        <v>99.84</v>
      </c>
      <c r="V14" s="91">
        <v>12</v>
      </c>
      <c r="W14" s="91">
        <v>7.56</v>
      </c>
      <c r="X14" s="91">
        <v>112.32</v>
      </c>
      <c r="Y14" s="91">
        <v>145.91999999999999</v>
      </c>
      <c r="Z14" s="91">
        <v>23.04</v>
      </c>
      <c r="AA14" s="91">
        <v>0</v>
      </c>
      <c r="AB14" s="91">
        <v>78.72</v>
      </c>
      <c r="AC14" s="92">
        <v>68.16</v>
      </c>
    </row>
    <row r="15" spans="1:135" x14ac:dyDescent="0.2">
      <c r="A15" s="90" t="s">
        <v>10</v>
      </c>
      <c r="B15" s="91"/>
      <c r="C15" s="91"/>
      <c r="D15" s="91"/>
      <c r="E15" s="91"/>
      <c r="F15" s="91">
        <v>0</v>
      </c>
      <c r="G15" s="91">
        <v>1128</v>
      </c>
      <c r="H15" s="91">
        <v>1128</v>
      </c>
      <c r="I15" s="91">
        <v>0</v>
      </c>
      <c r="J15" s="91">
        <v>1015.2</v>
      </c>
      <c r="K15" s="91">
        <v>1011.6</v>
      </c>
      <c r="L15" s="91">
        <v>0</v>
      </c>
      <c r="M15" s="91">
        <v>0</v>
      </c>
      <c r="N15" s="91">
        <v>0</v>
      </c>
      <c r="O15" s="91">
        <v>221.76</v>
      </c>
      <c r="P15" s="91">
        <v>544.32000000000005</v>
      </c>
      <c r="Q15" s="91">
        <v>8.64</v>
      </c>
      <c r="R15" s="91">
        <v>282.24</v>
      </c>
      <c r="S15" s="91">
        <v>380.16</v>
      </c>
      <c r="T15" s="91">
        <v>186.24</v>
      </c>
      <c r="U15" s="91">
        <v>99.84</v>
      </c>
      <c r="V15" s="91">
        <v>12.48</v>
      </c>
      <c r="W15" s="91">
        <v>7.56</v>
      </c>
      <c r="X15" s="91">
        <v>115.2</v>
      </c>
      <c r="Y15" s="91">
        <v>145.91999999999999</v>
      </c>
      <c r="Z15" s="91">
        <v>23.04</v>
      </c>
      <c r="AA15" s="91">
        <v>0</v>
      </c>
      <c r="AB15" s="91">
        <v>75.84</v>
      </c>
      <c r="AC15" s="92">
        <v>69.12</v>
      </c>
    </row>
    <row r="16" spans="1:135" x14ac:dyDescent="0.2">
      <c r="A16" s="90" t="s">
        <v>11</v>
      </c>
      <c r="B16" s="91"/>
      <c r="C16" s="91"/>
      <c r="D16" s="91"/>
      <c r="E16" s="91"/>
      <c r="F16" s="91">
        <v>0</v>
      </c>
      <c r="G16" s="91">
        <v>1224</v>
      </c>
      <c r="H16" s="91">
        <v>1224</v>
      </c>
      <c r="I16" s="91">
        <v>0</v>
      </c>
      <c r="J16" s="91">
        <v>1000.8</v>
      </c>
      <c r="K16" s="91">
        <v>1004.4</v>
      </c>
      <c r="L16" s="91">
        <v>0</v>
      </c>
      <c r="M16" s="91">
        <v>0</v>
      </c>
      <c r="N16" s="91">
        <v>0</v>
      </c>
      <c r="O16" s="91">
        <v>218.88</v>
      </c>
      <c r="P16" s="91">
        <v>662.4</v>
      </c>
      <c r="Q16" s="91">
        <v>10.08</v>
      </c>
      <c r="R16" s="91">
        <v>273.60000000000002</v>
      </c>
      <c r="S16" s="91">
        <v>374.4</v>
      </c>
      <c r="T16" s="91">
        <v>176.64</v>
      </c>
      <c r="U16" s="91">
        <v>99.84</v>
      </c>
      <c r="V16" s="91">
        <v>12</v>
      </c>
      <c r="W16" s="91">
        <v>8.2799999999999994</v>
      </c>
      <c r="X16" s="91">
        <v>112.32</v>
      </c>
      <c r="Y16" s="91">
        <v>144</v>
      </c>
      <c r="Z16" s="91">
        <v>21.12</v>
      </c>
      <c r="AA16" s="91">
        <v>0</v>
      </c>
      <c r="AB16" s="91">
        <v>76.8</v>
      </c>
      <c r="AC16" s="92">
        <v>67.2</v>
      </c>
    </row>
    <row r="17" spans="1:29" x14ac:dyDescent="0.2">
      <c r="A17" s="90" t="s">
        <v>12</v>
      </c>
      <c r="B17" s="91"/>
      <c r="C17" s="91"/>
      <c r="D17" s="91"/>
      <c r="E17" s="91"/>
      <c r="F17" s="91">
        <v>0</v>
      </c>
      <c r="G17" s="91">
        <v>1296</v>
      </c>
      <c r="H17" s="91">
        <v>1302</v>
      </c>
      <c r="I17" s="91">
        <v>0</v>
      </c>
      <c r="J17" s="91">
        <v>1000.8</v>
      </c>
      <c r="K17" s="91">
        <v>997.2</v>
      </c>
      <c r="L17" s="91">
        <v>0</v>
      </c>
      <c r="M17" s="91">
        <v>0</v>
      </c>
      <c r="N17" s="91">
        <v>0</v>
      </c>
      <c r="O17" s="91">
        <v>219.6</v>
      </c>
      <c r="P17" s="91">
        <v>722.88</v>
      </c>
      <c r="Q17" s="91">
        <v>11.52</v>
      </c>
      <c r="R17" s="91">
        <v>276.48</v>
      </c>
      <c r="S17" s="91">
        <v>365.76</v>
      </c>
      <c r="T17" s="91">
        <v>178.56</v>
      </c>
      <c r="U17" s="91">
        <v>99.84</v>
      </c>
      <c r="V17" s="91">
        <v>12</v>
      </c>
      <c r="W17" s="91">
        <v>7.92</v>
      </c>
      <c r="X17" s="91">
        <v>109.44</v>
      </c>
      <c r="Y17" s="91">
        <v>145.91999999999999</v>
      </c>
      <c r="Z17" s="91">
        <v>23.04</v>
      </c>
      <c r="AA17" s="91">
        <v>0</v>
      </c>
      <c r="AB17" s="91">
        <v>87.36</v>
      </c>
      <c r="AC17" s="92">
        <v>67.2</v>
      </c>
    </row>
    <row r="18" spans="1:29" x14ac:dyDescent="0.2">
      <c r="A18" s="90" t="s">
        <v>13</v>
      </c>
      <c r="B18" s="91"/>
      <c r="C18" s="91"/>
      <c r="D18" s="91"/>
      <c r="E18" s="91"/>
      <c r="F18" s="91">
        <v>0</v>
      </c>
      <c r="G18" s="91">
        <v>1176</v>
      </c>
      <c r="H18" s="91">
        <v>1176</v>
      </c>
      <c r="I18" s="91">
        <v>0</v>
      </c>
      <c r="J18" s="91">
        <v>1000.8</v>
      </c>
      <c r="K18" s="91">
        <v>1004.4</v>
      </c>
      <c r="L18" s="91">
        <v>0</v>
      </c>
      <c r="M18" s="91">
        <v>0</v>
      </c>
      <c r="N18" s="91">
        <v>0</v>
      </c>
      <c r="O18" s="91">
        <v>220.32</v>
      </c>
      <c r="P18" s="91">
        <v>570.24</v>
      </c>
      <c r="Q18" s="91">
        <v>8.64</v>
      </c>
      <c r="R18" s="91">
        <v>299.52</v>
      </c>
      <c r="S18" s="91">
        <v>368.64</v>
      </c>
      <c r="T18" s="91">
        <v>178.56</v>
      </c>
      <c r="U18" s="91">
        <v>103.68</v>
      </c>
      <c r="V18" s="91">
        <v>12</v>
      </c>
      <c r="W18" s="91">
        <v>8.2799999999999994</v>
      </c>
      <c r="X18" s="91">
        <v>112.32</v>
      </c>
      <c r="Y18" s="91">
        <v>144</v>
      </c>
      <c r="Z18" s="91">
        <v>20.16</v>
      </c>
      <c r="AA18" s="91">
        <v>0</v>
      </c>
      <c r="AB18" s="91">
        <v>94.08</v>
      </c>
      <c r="AC18" s="92">
        <v>67.2</v>
      </c>
    </row>
    <row r="19" spans="1:29" x14ac:dyDescent="0.2">
      <c r="A19" s="90" t="s">
        <v>14</v>
      </c>
      <c r="B19" s="91"/>
      <c r="C19" s="91"/>
      <c r="D19" s="91"/>
      <c r="E19" s="91"/>
      <c r="F19" s="91">
        <v>0</v>
      </c>
      <c r="G19" s="91">
        <v>1224</v>
      </c>
      <c r="H19" s="91">
        <v>1218</v>
      </c>
      <c r="I19" s="91">
        <v>0</v>
      </c>
      <c r="J19" s="91">
        <v>1022.4</v>
      </c>
      <c r="K19" s="91">
        <v>1022.4</v>
      </c>
      <c r="L19" s="91">
        <v>0</v>
      </c>
      <c r="M19" s="91">
        <v>0</v>
      </c>
      <c r="N19" s="91">
        <v>0</v>
      </c>
      <c r="O19" s="91">
        <v>240.48</v>
      </c>
      <c r="P19" s="91">
        <v>596.16</v>
      </c>
      <c r="Q19" s="91">
        <v>8.64</v>
      </c>
      <c r="R19" s="91">
        <v>296.64</v>
      </c>
      <c r="S19" s="91">
        <v>371.52</v>
      </c>
      <c r="T19" s="91">
        <v>197.76</v>
      </c>
      <c r="U19" s="91">
        <v>105.6</v>
      </c>
      <c r="V19" s="91">
        <v>12</v>
      </c>
      <c r="W19" s="91">
        <v>11.16</v>
      </c>
      <c r="X19" s="91">
        <v>109.44</v>
      </c>
      <c r="Y19" s="91">
        <v>142.08000000000001</v>
      </c>
      <c r="Z19" s="91">
        <v>32.64</v>
      </c>
      <c r="AA19" s="91">
        <v>0</v>
      </c>
      <c r="AB19" s="91">
        <v>84.48</v>
      </c>
      <c r="AC19" s="92">
        <v>69.12</v>
      </c>
    </row>
    <row r="20" spans="1:29" x14ac:dyDescent="0.2">
      <c r="A20" s="90" t="s">
        <v>15</v>
      </c>
      <c r="B20" s="91"/>
      <c r="C20" s="91"/>
      <c r="D20" s="91"/>
      <c r="E20" s="91"/>
      <c r="F20" s="91">
        <v>0</v>
      </c>
      <c r="G20" s="91">
        <v>1380</v>
      </c>
      <c r="H20" s="91">
        <v>1380</v>
      </c>
      <c r="I20" s="91">
        <v>0</v>
      </c>
      <c r="J20" s="91">
        <v>1159.2</v>
      </c>
      <c r="K20" s="91">
        <v>1155.5999999999999</v>
      </c>
      <c r="L20" s="91">
        <v>0</v>
      </c>
      <c r="M20" s="91">
        <v>0</v>
      </c>
      <c r="N20" s="91">
        <v>0</v>
      </c>
      <c r="O20" s="91">
        <v>324</v>
      </c>
      <c r="P20" s="91">
        <v>711.36</v>
      </c>
      <c r="Q20" s="91">
        <v>10.08</v>
      </c>
      <c r="R20" s="91">
        <v>319.68</v>
      </c>
      <c r="S20" s="91">
        <v>394.56</v>
      </c>
      <c r="T20" s="91">
        <v>220.8</v>
      </c>
      <c r="U20" s="91">
        <v>107.52</v>
      </c>
      <c r="V20" s="91">
        <v>12.48</v>
      </c>
      <c r="W20" s="91">
        <v>12.6</v>
      </c>
      <c r="X20" s="91">
        <v>126.72</v>
      </c>
      <c r="Y20" s="91">
        <v>145.91999999999999</v>
      </c>
      <c r="Z20" s="91">
        <v>42.24</v>
      </c>
      <c r="AA20" s="91">
        <v>0</v>
      </c>
      <c r="AB20" s="91">
        <v>87.36</v>
      </c>
      <c r="AC20" s="92">
        <v>71.040000000000006</v>
      </c>
    </row>
    <row r="21" spans="1:29" x14ac:dyDescent="0.2">
      <c r="A21" s="90" t="s">
        <v>16</v>
      </c>
      <c r="B21" s="91"/>
      <c r="C21" s="91"/>
      <c r="D21" s="91"/>
      <c r="E21" s="91"/>
      <c r="F21" s="91">
        <v>0</v>
      </c>
      <c r="G21" s="91">
        <v>1416</v>
      </c>
      <c r="H21" s="91">
        <v>1422</v>
      </c>
      <c r="I21" s="91">
        <v>0</v>
      </c>
      <c r="J21" s="91">
        <v>1418.4</v>
      </c>
      <c r="K21" s="91">
        <v>1422</v>
      </c>
      <c r="L21" s="91">
        <v>0</v>
      </c>
      <c r="M21" s="91">
        <v>0</v>
      </c>
      <c r="N21" s="91">
        <v>0</v>
      </c>
      <c r="O21" s="91">
        <v>540.72</v>
      </c>
      <c r="P21" s="91">
        <v>676.8</v>
      </c>
      <c r="Q21" s="91">
        <v>11.52</v>
      </c>
      <c r="R21" s="91">
        <v>345.6</v>
      </c>
      <c r="S21" s="91">
        <v>406.08</v>
      </c>
      <c r="T21" s="91">
        <v>251.52</v>
      </c>
      <c r="U21" s="91">
        <v>115.2</v>
      </c>
      <c r="V21" s="91">
        <v>13.44</v>
      </c>
      <c r="W21" s="91">
        <v>23.4</v>
      </c>
      <c r="X21" s="91">
        <v>138.24</v>
      </c>
      <c r="Y21" s="91">
        <v>149.76</v>
      </c>
      <c r="Z21" s="91">
        <v>47.04</v>
      </c>
      <c r="AA21" s="91">
        <v>0</v>
      </c>
      <c r="AB21" s="91">
        <v>102.72</v>
      </c>
      <c r="AC21" s="92">
        <v>75.84</v>
      </c>
    </row>
    <row r="22" spans="1:29" x14ac:dyDescent="0.2">
      <c r="A22" s="90" t="s">
        <v>17</v>
      </c>
      <c r="B22" s="91"/>
      <c r="C22" s="91"/>
      <c r="D22" s="91"/>
      <c r="E22" s="91"/>
      <c r="F22" s="91">
        <v>0</v>
      </c>
      <c r="G22" s="91">
        <v>1632</v>
      </c>
      <c r="H22" s="91">
        <v>1626</v>
      </c>
      <c r="I22" s="91">
        <v>0</v>
      </c>
      <c r="J22" s="91">
        <v>1598.4</v>
      </c>
      <c r="K22" s="91">
        <v>1598.4</v>
      </c>
      <c r="L22" s="91">
        <v>0</v>
      </c>
      <c r="M22" s="91">
        <v>0</v>
      </c>
      <c r="N22" s="91">
        <v>0</v>
      </c>
      <c r="O22" s="91">
        <v>640.08000000000004</v>
      </c>
      <c r="P22" s="91">
        <v>754.56</v>
      </c>
      <c r="Q22" s="91">
        <v>14.4</v>
      </c>
      <c r="R22" s="91">
        <v>368.64</v>
      </c>
      <c r="S22" s="91">
        <v>452.16</v>
      </c>
      <c r="T22" s="91">
        <v>320.64</v>
      </c>
      <c r="U22" s="91">
        <v>117.12</v>
      </c>
      <c r="V22" s="91">
        <v>20.64</v>
      </c>
      <c r="W22" s="91">
        <v>25.92</v>
      </c>
      <c r="X22" s="91">
        <v>175.68</v>
      </c>
      <c r="Y22" s="91">
        <v>155.52000000000001</v>
      </c>
      <c r="Z22" s="91">
        <v>46.08</v>
      </c>
      <c r="AA22" s="91">
        <v>0</v>
      </c>
      <c r="AB22" s="91">
        <v>128.63999999999999</v>
      </c>
      <c r="AC22" s="92">
        <v>65.28</v>
      </c>
    </row>
    <row r="23" spans="1:29" x14ac:dyDescent="0.2">
      <c r="A23" s="90" t="s">
        <v>18</v>
      </c>
      <c r="B23" s="91"/>
      <c r="C23" s="91"/>
      <c r="D23" s="91"/>
      <c r="E23" s="91"/>
      <c r="F23" s="91">
        <v>0</v>
      </c>
      <c r="G23" s="91">
        <v>1884</v>
      </c>
      <c r="H23" s="91">
        <v>1890</v>
      </c>
      <c r="I23" s="91">
        <v>0</v>
      </c>
      <c r="J23" s="91">
        <v>1612.8</v>
      </c>
      <c r="K23" s="91">
        <v>1612.8</v>
      </c>
      <c r="L23" s="91">
        <v>0</v>
      </c>
      <c r="M23" s="91">
        <v>0</v>
      </c>
      <c r="N23" s="91">
        <v>0</v>
      </c>
      <c r="O23" s="91">
        <v>590.4</v>
      </c>
      <c r="P23" s="91">
        <v>887.04</v>
      </c>
      <c r="Q23" s="91">
        <v>12.96</v>
      </c>
      <c r="R23" s="91">
        <v>383.04</v>
      </c>
      <c r="S23" s="91">
        <v>501.12</v>
      </c>
      <c r="T23" s="91">
        <v>412.8</v>
      </c>
      <c r="U23" s="91">
        <v>120.96</v>
      </c>
      <c r="V23" s="91">
        <v>26.88</v>
      </c>
      <c r="W23" s="91">
        <v>24.84</v>
      </c>
      <c r="X23" s="91">
        <v>195.84</v>
      </c>
      <c r="Y23" s="91">
        <v>163.19999999999999</v>
      </c>
      <c r="Z23" s="91">
        <v>57.6</v>
      </c>
      <c r="AA23" s="91">
        <v>0</v>
      </c>
      <c r="AB23" s="91">
        <v>150.72</v>
      </c>
      <c r="AC23" s="92">
        <v>60.48</v>
      </c>
    </row>
    <row r="24" spans="1:29" x14ac:dyDescent="0.2">
      <c r="A24" s="90" t="s">
        <v>19</v>
      </c>
      <c r="B24" s="91"/>
      <c r="C24" s="91"/>
      <c r="D24" s="91"/>
      <c r="E24" s="91"/>
      <c r="F24" s="91">
        <v>0</v>
      </c>
      <c r="G24" s="91">
        <v>1872</v>
      </c>
      <c r="H24" s="91">
        <v>1866</v>
      </c>
      <c r="I24" s="91">
        <v>0</v>
      </c>
      <c r="J24" s="91">
        <v>1656</v>
      </c>
      <c r="K24" s="91">
        <v>1652.4</v>
      </c>
      <c r="L24" s="91">
        <v>0</v>
      </c>
      <c r="M24" s="91">
        <v>0</v>
      </c>
      <c r="N24" s="91">
        <v>0</v>
      </c>
      <c r="O24" s="91">
        <v>596.88</v>
      </c>
      <c r="P24" s="91">
        <v>838.08</v>
      </c>
      <c r="Q24" s="91">
        <v>21.6</v>
      </c>
      <c r="R24" s="91">
        <v>377.28</v>
      </c>
      <c r="S24" s="91">
        <v>509.76</v>
      </c>
      <c r="T24" s="91">
        <v>437.76</v>
      </c>
      <c r="U24" s="91">
        <v>132.47999999999999</v>
      </c>
      <c r="V24" s="91">
        <v>25.44</v>
      </c>
      <c r="W24" s="91">
        <v>22.68</v>
      </c>
      <c r="X24" s="91">
        <v>195.84</v>
      </c>
      <c r="Y24" s="91">
        <v>168.96</v>
      </c>
      <c r="Z24" s="91">
        <v>69.12</v>
      </c>
      <c r="AA24" s="91">
        <v>0</v>
      </c>
      <c r="AB24" s="91">
        <v>146.88</v>
      </c>
      <c r="AC24" s="92">
        <v>70.08</v>
      </c>
    </row>
    <row r="25" spans="1:29" x14ac:dyDescent="0.2">
      <c r="A25" s="90" t="s">
        <v>20</v>
      </c>
      <c r="B25" s="91"/>
      <c r="C25" s="91"/>
      <c r="D25" s="91"/>
      <c r="E25" s="91"/>
      <c r="F25" s="91">
        <v>0</v>
      </c>
      <c r="G25" s="91">
        <v>1860</v>
      </c>
      <c r="H25" s="91">
        <v>1860</v>
      </c>
      <c r="I25" s="91">
        <v>0</v>
      </c>
      <c r="J25" s="91">
        <v>1576.8</v>
      </c>
      <c r="K25" s="91">
        <v>1576.8</v>
      </c>
      <c r="L25" s="91">
        <v>0</v>
      </c>
      <c r="M25" s="91">
        <v>0</v>
      </c>
      <c r="N25" s="91">
        <v>0</v>
      </c>
      <c r="O25" s="91">
        <v>507.6</v>
      </c>
      <c r="P25" s="91">
        <v>846.72</v>
      </c>
      <c r="Q25" s="91">
        <v>18.72</v>
      </c>
      <c r="R25" s="91">
        <v>388.8</v>
      </c>
      <c r="S25" s="91">
        <v>506.88</v>
      </c>
      <c r="T25" s="91">
        <v>451.2</v>
      </c>
      <c r="U25" s="91">
        <v>138.24</v>
      </c>
      <c r="V25" s="91">
        <v>22.08</v>
      </c>
      <c r="W25" s="91">
        <v>21.96</v>
      </c>
      <c r="X25" s="91">
        <v>210.24</v>
      </c>
      <c r="Y25" s="91">
        <v>178.56</v>
      </c>
      <c r="Z25" s="91">
        <v>41.28</v>
      </c>
      <c r="AA25" s="91">
        <v>0</v>
      </c>
      <c r="AB25" s="91">
        <v>131.52000000000001</v>
      </c>
      <c r="AC25" s="92">
        <v>56.64</v>
      </c>
    </row>
    <row r="26" spans="1:29" x14ac:dyDescent="0.2">
      <c r="A26" s="90" t="s">
        <v>22</v>
      </c>
      <c r="B26" s="91"/>
      <c r="C26" s="91"/>
      <c r="D26" s="91"/>
      <c r="E26" s="91"/>
      <c r="F26" s="91">
        <v>0</v>
      </c>
      <c r="G26" s="91">
        <v>1824</v>
      </c>
      <c r="H26" s="91">
        <v>1830</v>
      </c>
      <c r="I26" s="91">
        <v>0</v>
      </c>
      <c r="J26" s="91">
        <v>1742.4</v>
      </c>
      <c r="K26" s="91">
        <v>1742.4</v>
      </c>
      <c r="L26" s="91">
        <v>0</v>
      </c>
      <c r="M26" s="91">
        <v>0</v>
      </c>
      <c r="N26" s="91">
        <v>0</v>
      </c>
      <c r="O26" s="91">
        <v>621.36</v>
      </c>
      <c r="P26" s="91">
        <v>783.36</v>
      </c>
      <c r="Q26" s="91">
        <v>23.04</v>
      </c>
      <c r="R26" s="91">
        <v>403.2</v>
      </c>
      <c r="S26" s="91">
        <v>529.91999999999996</v>
      </c>
      <c r="T26" s="91">
        <v>464.64</v>
      </c>
      <c r="U26" s="91">
        <v>147.84</v>
      </c>
      <c r="V26" s="91">
        <v>23.04</v>
      </c>
      <c r="W26" s="91">
        <v>22.32</v>
      </c>
      <c r="X26" s="91">
        <v>224.64</v>
      </c>
      <c r="Y26" s="91">
        <v>174.72</v>
      </c>
      <c r="Z26" s="91">
        <v>26.88</v>
      </c>
      <c r="AA26" s="91">
        <v>0</v>
      </c>
      <c r="AB26" s="91">
        <v>139.19999999999999</v>
      </c>
      <c r="AC26" s="92">
        <v>66.239999999999995</v>
      </c>
    </row>
    <row r="27" spans="1:29" x14ac:dyDescent="0.2">
      <c r="A27" s="90" t="s">
        <v>21</v>
      </c>
      <c r="B27" s="91"/>
      <c r="C27" s="91"/>
      <c r="D27" s="91"/>
      <c r="E27" s="91"/>
      <c r="F27" s="91">
        <v>0</v>
      </c>
      <c r="G27" s="91">
        <v>1896</v>
      </c>
      <c r="H27" s="91">
        <v>1896</v>
      </c>
      <c r="I27" s="91">
        <v>0</v>
      </c>
      <c r="J27" s="91">
        <v>1728</v>
      </c>
      <c r="K27" s="91">
        <v>1731.6</v>
      </c>
      <c r="L27" s="91">
        <v>0</v>
      </c>
      <c r="M27" s="91">
        <v>0</v>
      </c>
      <c r="N27" s="91">
        <v>0</v>
      </c>
      <c r="O27" s="91">
        <v>599.04</v>
      </c>
      <c r="P27" s="91">
        <v>855.36</v>
      </c>
      <c r="Q27" s="91">
        <v>24.48</v>
      </c>
      <c r="R27" s="91">
        <v>397.44</v>
      </c>
      <c r="S27" s="91">
        <v>538.55999999999995</v>
      </c>
      <c r="T27" s="91">
        <v>462.72</v>
      </c>
      <c r="U27" s="91">
        <v>157.44</v>
      </c>
      <c r="V27" s="91">
        <v>22.56</v>
      </c>
      <c r="W27" s="91">
        <v>23.4</v>
      </c>
      <c r="X27" s="91">
        <v>239.04</v>
      </c>
      <c r="Y27" s="91">
        <v>165.12</v>
      </c>
      <c r="Z27" s="91">
        <v>36.479999999999997</v>
      </c>
      <c r="AA27" s="91">
        <v>0</v>
      </c>
      <c r="AB27" s="91">
        <v>137.28</v>
      </c>
      <c r="AC27" s="92">
        <v>56.64</v>
      </c>
    </row>
    <row r="28" spans="1:29" x14ac:dyDescent="0.2">
      <c r="A28" s="90" t="s">
        <v>23</v>
      </c>
      <c r="B28" s="91"/>
      <c r="C28" s="91"/>
      <c r="D28" s="91"/>
      <c r="E28" s="91"/>
      <c r="F28" s="91">
        <v>0</v>
      </c>
      <c r="G28" s="91">
        <v>1812</v>
      </c>
      <c r="H28" s="91">
        <v>1812</v>
      </c>
      <c r="I28" s="91">
        <v>0</v>
      </c>
      <c r="J28" s="91">
        <v>1641.6</v>
      </c>
      <c r="K28" s="91">
        <v>1641.6</v>
      </c>
      <c r="L28" s="91">
        <v>0</v>
      </c>
      <c r="M28" s="91">
        <v>0</v>
      </c>
      <c r="N28" s="91">
        <v>0</v>
      </c>
      <c r="O28" s="91">
        <v>519.84</v>
      </c>
      <c r="P28" s="91">
        <v>817.92</v>
      </c>
      <c r="Q28" s="91">
        <v>21.6</v>
      </c>
      <c r="R28" s="91">
        <v>380.16</v>
      </c>
      <c r="S28" s="91">
        <v>532.79999999999995</v>
      </c>
      <c r="T28" s="91">
        <v>447.36</v>
      </c>
      <c r="U28" s="91">
        <v>155.52000000000001</v>
      </c>
      <c r="V28" s="91">
        <v>22.08</v>
      </c>
      <c r="W28" s="91">
        <v>21.6</v>
      </c>
      <c r="X28" s="91">
        <v>233.28</v>
      </c>
      <c r="Y28" s="91">
        <v>161.28</v>
      </c>
      <c r="Z28" s="91">
        <v>27.84</v>
      </c>
      <c r="AA28" s="91">
        <v>0</v>
      </c>
      <c r="AB28" s="91">
        <v>129.6</v>
      </c>
      <c r="AC28" s="92">
        <v>60.48</v>
      </c>
    </row>
    <row r="29" spans="1:29" x14ac:dyDescent="0.2">
      <c r="A29" s="90" t="s">
        <v>24</v>
      </c>
      <c r="B29" s="91"/>
      <c r="C29" s="91"/>
      <c r="D29" s="91"/>
      <c r="E29" s="91"/>
      <c r="F29" s="91">
        <v>0</v>
      </c>
      <c r="G29" s="91">
        <v>1848</v>
      </c>
      <c r="H29" s="91">
        <v>1848</v>
      </c>
      <c r="I29" s="91">
        <v>0</v>
      </c>
      <c r="J29" s="91">
        <v>1526.4</v>
      </c>
      <c r="K29" s="91">
        <v>1526.4</v>
      </c>
      <c r="L29" s="91">
        <v>0</v>
      </c>
      <c r="M29" s="91">
        <v>0</v>
      </c>
      <c r="N29" s="91">
        <v>0</v>
      </c>
      <c r="O29" s="91">
        <v>365.04</v>
      </c>
      <c r="P29" s="91">
        <v>835.2</v>
      </c>
      <c r="Q29" s="91">
        <v>21.6</v>
      </c>
      <c r="R29" s="91">
        <v>388.8</v>
      </c>
      <c r="S29" s="91">
        <v>555.84</v>
      </c>
      <c r="T29" s="91">
        <v>453.12</v>
      </c>
      <c r="U29" s="91">
        <v>163.19999999999999</v>
      </c>
      <c r="V29" s="91">
        <v>21.12</v>
      </c>
      <c r="W29" s="91">
        <v>22.32</v>
      </c>
      <c r="X29" s="91">
        <v>233.28</v>
      </c>
      <c r="Y29" s="91">
        <v>161.28</v>
      </c>
      <c r="Z29" s="91">
        <v>30.72</v>
      </c>
      <c r="AA29" s="91">
        <v>0</v>
      </c>
      <c r="AB29" s="91">
        <v>134.4</v>
      </c>
      <c r="AC29" s="92">
        <v>67.2</v>
      </c>
    </row>
    <row r="30" spans="1:29" x14ac:dyDescent="0.2">
      <c r="A30" s="90" t="s">
        <v>25</v>
      </c>
      <c r="B30" s="91"/>
      <c r="C30" s="91"/>
      <c r="D30" s="91"/>
      <c r="E30" s="91"/>
      <c r="F30" s="91">
        <v>0</v>
      </c>
      <c r="G30" s="91">
        <v>1872</v>
      </c>
      <c r="H30" s="91">
        <v>1872</v>
      </c>
      <c r="I30" s="91">
        <v>0</v>
      </c>
      <c r="J30" s="91">
        <v>1641.6</v>
      </c>
      <c r="K30" s="91">
        <v>1641.6</v>
      </c>
      <c r="L30" s="91">
        <v>0</v>
      </c>
      <c r="M30" s="91">
        <v>0</v>
      </c>
      <c r="N30" s="91">
        <v>0</v>
      </c>
      <c r="O30" s="91">
        <v>480.96</v>
      </c>
      <c r="P30" s="91">
        <v>838.08</v>
      </c>
      <c r="Q30" s="91">
        <v>20.16</v>
      </c>
      <c r="R30" s="91">
        <v>385.92</v>
      </c>
      <c r="S30" s="91">
        <v>564.48</v>
      </c>
      <c r="T30" s="91">
        <v>455.04</v>
      </c>
      <c r="U30" s="91">
        <v>159.36000000000001</v>
      </c>
      <c r="V30" s="91">
        <v>20.16</v>
      </c>
      <c r="W30" s="91">
        <v>21.96</v>
      </c>
      <c r="X30" s="91">
        <v>233.28</v>
      </c>
      <c r="Y30" s="91">
        <v>161.28</v>
      </c>
      <c r="Z30" s="91">
        <v>49.92</v>
      </c>
      <c r="AA30" s="91">
        <v>0</v>
      </c>
      <c r="AB30" s="91">
        <v>141.12</v>
      </c>
      <c r="AC30" s="92">
        <v>64.319999999999993</v>
      </c>
    </row>
    <row r="31" spans="1:29" x14ac:dyDescent="0.2">
      <c r="A31" s="90" t="s">
        <v>26</v>
      </c>
      <c r="B31" s="91"/>
      <c r="C31" s="91"/>
      <c r="D31" s="91"/>
      <c r="E31" s="91"/>
      <c r="F31" s="91">
        <v>0</v>
      </c>
      <c r="G31" s="91">
        <v>1848</v>
      </c>
      <c r="H31" s="91">
        <v>1842</v>
      </c>
      <c r="I31" s="91">
        <v>0</v>
      </c>
      <c r="J31" s="91">
        <v>1771.2</v>
      </c>
      <c r="K31" s="91">
        <v>1771.2</v>
      </c>
      <c r="L31" s="91">
        <v>0</v>
      </c>
      <c r="M31" s="91">
        <v>0</v>
      </c>
      <c r="N31" s="91">
        <v>0</v>
      </c>
      <c r="O31" s="91">
        <v>572.4</v>
      </c>
      <c r="P31" s="91">
        <v>786.24</v>
      </c>
      <c r="Q31" s="91">
        <v>14.4</v>
      </c>
      <c r="R31" s="91">
        <v>414.72</v>
      </c>
      <c r="S31" s="91">
        <v>567.36</v>
      </c>
      <c r="T31" s="91">
        <v>462.72</v>
      </c>
      <c r="U31" s="91">
        <v>167.04</v>
      </c>
      <c r="V31" s="91">
        <v>23.52</v>
      </c>
      <c r="W31" s="91">
        <v>22.68</v>
      </c>
      <c r="X31" s="91">
        <v>239.04</v>
      </c>
      <c r="Y31" s="91">
        <v>186.24</v>
      </c>
      <c r="Z31" s="91">
        <v>24.96</v>
      </c>
      <c r="AA31" s="91">
        <v>0</v>
      </c>
      <c r="AB31" s="91">
        <v>145.91999999999999</v>
      </c>
      <c r="AC31" s="92">
        <v>69.12</v>
      </c>
    </row>
    <row r="32" spans="1:29" x14ac:dyDescent="0.2">
      <c r="A32" s="90" t="s">
        <v>27</v>
      </c>
      <c r="B32" s="91"/>
      <c r="C32" s="91"/>
      <c r="D32" s="91"/>
      <c r="E32" s="91"/>
      <c r="F32" s="91">
        <v>0</v>
      </c>
      <c r="G32" s="91">
        <v>1836</v>
      </c>
      <c r="H32" s="91">
        <v>1842</v>
      </c>
      <c r="I32" s="91">
        <v>0</v>
      </c>
      <c r="J32" s="91">
        <v>1764</v>
      </c>
      <c r="K32" s="91">
        <v>1760.4</v>
      </c>
      <c r="L32" s="91">
        <v>0</v>
      </c>
      <c r="M32" s="91">
        <v>0</v>
      </c>
      <c r="N32" s="91">
        <v>0</v>
      </c>
      <c r="O32" s="91">
        <v>564.48</v>
      </c>
      <c r="P32" s="91">
        <v>797.76</v>
      </c>
      <c r="Q32" s="91">
        <v>10.08</v>
      </c>
      <c r="R32" s="91">
        <v>414.72</v>
      </c>
      <c r="S32" s="91">
        <v>564.48</v>
      </c>
      <c r="T32" s="91">
        <v>449.28</v>
      </c>
      <c r="U32" s="91">
        <v>168.96</v>
      </c>
      <c r="V32" s="91">
        <v>21.12</v>
      </c>
      <c r="W32" s="91">
        <v>23.76</v>
      </c>
      <c r="X32" s="91">
        <v>239.04</v>
      </c>
      <c r="Y32" s="91">
        <v>188.16</v>
      </c>
      <c r="Z32" s="91">
        <v>32.64</v>
      </c>
      <c r="AA32" s="91">
        <v>0</v>
      </c>
      <c r="AB32" s="91">
        <v>136.32</v>
      </c>
      <c r="AC32" s="92">
        <v>66.239999999999995</v>
      </c>
    </row>
    <row r="33" spans="1:29" x14ac:dyDescent="0.2">
      <c r="A33" s="90" t="s">
        <v>28</v>
      </c>
      <c r="B33" s="91"/>
      <c r="C33" s="91"/>
      <c r="D33" s="91"/>
      <c r="E33" s="91"/>
      <c r="F33" s="91">
        <v>0</v>
      </c>
      <c r="G33" s="91">
        <v>1872</v>
      </c>
      <c r="H33" s="91">
        <v>1866</v>
      </c>
      <c r="I33" s="91">
        <v>0</v>
      </c>
      <c r="J33" s="91">
        <v>1699.2</v>
      </c>
      <c r="K33" s="91">
        <v>1702.8</v>
      </c>
      <c r="L33" s="91">
        <v>0</v>
      </c>
      <c r="M33" s="91">
        <v>0</v>
      </c>
      <c r="N33" s="91">
        <v>0</v>
      </c>
      <c r="O33" s="91">
        <v>567.36</v>
      </c>
      <c r="P33" s="91">
        <v>852.48</v>
      </c>
      <c r="Q33" s="91">
        <v>12.96</v>
      </c>
      <c r="R33" s="91">
        <v>388.8</v>
      </c>
      <c r="S33" s="91">
        <v>535.67999999999995</v>
      </c>
      <c r="T33" s="91">
        <v>451.2</v>
      </c>
      <c r="U33" s="91">
        <v>157.44</v>
      </c>
      <c r="V33" s="91">
        <v>18.239999999999998</v>
      </c>
      <c r="W33" s="91">
        <v>22.32</v>
      </c>
      <c r="X33" s="91">
        <v>227.52</v>
      </c>
      <c r="Y33" s="91">
        <v>180.48</v>
      </c>
      <c r="Z33" s="91">
        <v>40.32</v>
      </c>
      <c r="AA33" s="91">
        <v>0</v>
      </c>
      <c r="AB33" s="91">
        <v>132.47999999999999</v>
      </c>
      <c r="AC33" s="92">
        <v>61.44</v>
      </c>
    </row>
    <row r="34" spans="1:29" x14ac:dyDescent="0.2">
      <c r="A34" s="90" t="s">
        <v>29</v>
      </c>
      <c r="B34" s="91"/>
      <c r="C34" s="91"/>
      <c r="D34" s="91"/>
      <c r="E34" s="91"/>
      <c r="F34" s="91">
        <v>0</v>
      </c>
      <c r="G34" s="91">
        <v>1728</v>
      </c>
      <c r="H34" s="91">
        <v>1722</v>
      </c>
      <c r="I34" s="91">
        <v>0</v>
      </c>
      <c r="J34" s="91">
        <v>1612.8</v>
      </c>
      <c r="K34" s="91">
        <v>1612.8</v>
      </c>
      <c r="L34" s="91">
        <v>0</v>
      </c>
      <c r="M34" s="91">
        <v>0</v>
      </c>
      <c r="N34" s="91">
        <v>0</v>
      </c>
      <c r="O34" s="91">
        <v>480.24</v>
      </c>
      <c r="P34" s="91">
        <v>702.72</v>
      </c>
      <c r="Q34" s="91">
        <v>18.72</v>
      </c>
      <c r="R34" s="91">
        <v>388.8</v>
      </c>
      <c r="S34" s="91">
        <v>529.91999999999996</v>
      </c>
      <c r="T34" s="91">
        <v>443.52</v>
      </c>
      <c r="U34" s="91">
        <v>159.36000000000001</v>
      </c>
      <c r="V34" s="91">
        <v>13.92</v>
      </c>
      <c r="W34" s="91">
        <v>22.32</v>
      </c>
      <c r="X34" s="91">
        <v>230.4</v>
      </c>
      <c r="Y34" s="91">
        <v>180.48</v>
      </c>
      <c r="Z34" s="91">
        <v>45.12</v>
      </c>
      <c r="AA34" s="91">
        <v>0</v>
      </c>
      <c r="AB34" s="91">
        <v>140.16</v>
      </c>
      <c r="AC34" s="92">
        <v>55.68</v>
      </c>
    </row>
    <row r="35" spans="1:29" x14ac:dyDescent="0.2">
      <c r="A35" s="90" t="s">
        <v>30</v>
      </c>
      <c r="B35" s="91"/>
      <c r="C35" s="91"/>
      <c r="D35" s="91"/>
      <c r="E35" s="91"/>
      <c r="F35" s="91">
        <v>0</v>
      </c>
      <c r="G35" s="91">
        <v>1836</v>
      </c>
      <c r="H35" s="91">
        <v>1848</v>
      </c>
      <c r="I35" s="91">
        <v>0</v>
      </c>
      <c r="J35" s="91">
        <v>1656</v>
      </c>
      <c r="K35" s="91">
        <v>1656</v>
      </c>
      <c r="L35" s="91">
        <v>0</v>
      </c>
      <c r="M35" s="91">
        <v>0</v>
      </c>
      <c r="N35" s="91">
        <v>0</v>
      </c>
      <c r="O35" s="91">
        <v>527.76</v>
      </c>
      <c r="P35" s="91">
        <v>864</v>
      </c>
      <c r="Q35" s="91">
        <v>21.6</v>
      </c>
      <c r="R35" s="91">
        <v>374.4</v>
      </c>
      <c r="S35" s="91">
        <v>521.28</v>
      </c>
      <c r="T35" s="91">
        <v>439.68</v>
      </c>
      <c r="U35" s="91">
        <v>157.44</v>
      </c>
      <c r="V35" s="91">
        <v>15.36</v>
      </c>
      <c r="W35" s="91">
        <v>21.6</v>
      </c>
      <c r="X35" s="91">
        <v>233.28</v>
      </c>
      <c r="Y35" s="91">
        <v>178.56</v>
      </c>
      <c r="Z35" s="91">
        <v>34.56</v>
      </c>
      <c r="AA35" s="91">
        <v>0</v>
      </c>
      <c r="AB35" s="91">
        <v>128.63999999999999</v>
      </c>
      <c r="AC35" s="92">
        <v>61.44</v>
      </c>
    </row>
    <row r="36" spans="1:29" x14ac:dyDescent="0.2">
      <c r="A36" s="90" t="s">
        <v>31</v>
      </c>
      <c r="B36" s="91"/>
      <c r="C36" s="91"/>
      <c r="D36" s="91"/>
      <c r="E36" s="91"/>
      <c r="F36" s="91">
        <v>0</v>
      </c>
      <c r="G36" s="91">
        <v>1704</v>
      </c>
      <c r="H36" s="91">
        <v>1704</v>
      </c>
      <c r="I36" s="91">
        <v>0</v>
      </c>
      <c r="J36" s="91">
        <v>1677.6</v>
      </c>
      <c r="K36" s="91">
        <v>1674</v>
      </c>
      <c r="L36" s="91">
        <v>0</v>
      </c>
      <c r="M36" s="91">
        <v>0</v>
      </c>
      <c r="N36" s="91">
        <v>0</v>
      </c>
      <c r="O36" s="91">
        <v>525.6</v>
      </c>
      <c r="P36" s="91">
        <v>717.12</v>
      </c>
      <c r="Q36" s="91">
        <v>23.04</v>
      </c>
      <c r="R36" s="91">
        <v>397.44</v>
      </c>
      <c r="S36" s="91">
        <v>538.55999999999995</v>
      </c>
      <c r="T36" s="91">
        <v>426.24</v>
      </c>
      <c r="U36" s="91">
        <v>159.36000000000001</v>
      </c>
      <c r="V36" s="91">
        <v>20.16</v>
      </c>
      <c r="W36" s="91">
        <v>20.52</v>
      </c>
      <c r="X36" s="91">
        <v>239.04</v>
      </c>
      <c r="Y36" s="91">
        <v>170.88</v>
      </c>
      <c r="Z36" s="91">
        <v>34.56</v>
      </c>
      <c r="AA36" s="91">
        <v>0</v>
      </c>
      <c r="AB36" s="91">
        <v>123.84</v>
      </c>
      <c r="AC36" s="92">
        <v>54.72</v>
      </c>
    </row>
    <row r="37" spans="1:29" x14ac:dyDescent="0.2">
      <c r="A37" s="90" t="s">
        <v>32</v>
      </c>
      <c r="B37" s="91"/>
      <c r="C37" s="91"/>
      <c r="D37" s="91"/>
      <c r="E37" s="91"/>
      <c r="F37" s="91">
        <v>0</v>
      </c>
      <c r="G37" s="91">
        <v>1788</v>
      </c>
      <c r="H37" s="91">
        <v>1788</v>
      </c>
      <c r="I37" s="91">
        <v>0</v>
      </c>
      <c r="J37" s="91">
        <v>1569.6</v>
      </c>
      <c r="K37" s="91">
        <v>1569.6</v>
      </c>
      <c r="L37" s="91">
        <v>0</v>
      </c>
      <c r="M37" s="91">
        <v>0</v>
      </c>
      <c r="N37" s="91">
        <v>0</v>
      </c>
      <c r="O37" s="91">
        <v>430.56</v>
      </c>
      <c r="P37" s="91">
        <v>812.16</v>
      </c>
      <c r="Q37" s="91">
        <v>23.04</v>
      </c>
      <c r="R37" s="91">
        <v>391.68</v>
      </c>
      <c r="S37" s="91">
        <v>547.20000000000005</v>
      </c>
      <c r="T37" s="91">
        <v>418.56</v>
      </c>
      <c r="U37" s="91">
        <v>159.36000000000001</v>
      </c>
      <c r="V37" s="91">
        <v>24.96</v>
      </c>
      <c r="W37" s="91">
        <v>22.68</v>
      </c>
      <c r="X37" s="91">
        <v>233.28</v>
      </c>
      <c r="Y37" s="91">
        <v>157.44</v>
      </c>
      <c r="Z37" s="91">
        <v>33.6</v>
      </c>
      <c r="AA37" s="91">
        <v>0</v>
      </c>
      <c r="AB37" s="91">
        <v>120</v>
      </c>
      <c r="AC37" s="92">
        <v>60.48</v>
      </c>
    </row>
    <row r="38" spans="1:29" x14ac:dyDescent="0.2">
      <c r="A38" s="90" t="s">
        <v>33</v>
      </c>
      <c r="B38" s="91"/>
      <c r="C38" s="91"/>
      <c r="D38" s="91"/>
      <c r="E38" s="91"/>
      <c r="F38" s="91">
        <v>0</v>
      </c>
      <c r="G38" s="91">
        <v>1788</v>
      </c>
      <c r="H38" s="91">
        <v>1782</v>
      </c>
      <c r="I38" s="91">
        <v>0</v>
      </c>
      <c r="J38" s="91">
        <v>1461.6</v>
      </c>
      <c r="K38" s="91">
        <v>1465.2</v>
      </c>
      <c r="L38" s="91">
        <v>0</v>
      </c>
      <c r="M38" s="91">
        <v>0</v>
      </c>
      <c r="N38" s="91">
        <v>0</v>
      </c>
      <c r="O38" s="91">
        <v>303.83999999999997</v>
      </c>
      <c r="P38" s="91">
        <v>829.44</v>
      </c>
      <c r="Q38" s="91">
        <v>20.16</v>
      </c>
      <c r="R38" s="91">
        <v>383.04</v>
      </c>
      <c r="S38" s="91">
        <v>561.6</v>
      </c>
      <c r="T38" s="91">
        <v>401.28</v>
      </c>
      <c r="U38" s="91">
        <v>161.28</v>
      </c>
      <c r="V38" s="91">
        <v>24.48</v>
      </c>
      <c r="W38" s="91">
        <v>21.6</v>
      </c>
      <c r="X38" s="91">
        <v>221.76</v>
      </c>
      <c r="Y38" s="91">
        <v>170.88</v>
      </c>
      <c r="Z38" s="91">
        <v>35.520000000000003</v>
      </c>
      <c r="AA38" s="91">
        <v>0</v>
      </c>
      <c r="AB38" s="91">
        <v>120.96</v>
      </c>
      <c r="AC38" s="92">
        <v>57.6</v>
      </c>
    </row>
    <row r="39" spans="1:29" x14ac:dyDescent="0.2">
      <c r="A39" s="90" t="s">
        <v>34</v>
      </c>
      <c r="B39" s="91"/>
      <c r="C39" s="91"/>
      <c r="D39" s="91"/>
      <c r="E39" s="91"/>
      <c r="F39" s="91">
        <v>0</v>
      </c>
      <c r="G39" s="91">
        <v>1644</v>
      </c>
      <c r="H39" s="91">
        <v>1650</v>
      </c>
      <c r="I39" s="91">
        <v>0</v>
      </c>
      <c r="J39" s="91">
        <v>1432.8</v>
      </c>
      <c r="K39" s="91">
        <v>1429.2</v>
      </c>
      <c r="L39" s="91">
        <v>0</v>
      </c>
      <c r="M39" s="91">
        <v>0</v>
      </c>
      <c r="N39" s="91">
        <v>0</v>
      </c>
      <c r="O39" s="91">
        <v>270.72000000000003</v>
      </c>
      <c r="P39" s="91">
        <v>682.56</v>
      </c>
      <c r="Q39" s="91">
        <v>21.6</v>
      </c>
      <c r="R39" s="91">
        <v>400.32</v>
      </c>
      <c r="S39" s="91">
        <v>558.72</v>
      </c>
      <c r="T39" s="91">
        <v>384</v>
      </c>
      <c r="U39" s="91">
        <v>165.12</v>
      </c>
      <c r="V39" s="91">
        <v>24.48</v>
      </c>
      <c r="W39" s="91">
        <v>13.68</v>
      </c>
      <c r="X39" s="91">
        <v>230.4</v>
      </c>
      <c r="Y39" s="91">
        <v>172.8</v>
      </c>
      <c r="Z39" s="91">
        <v>35.520000000000003</v>
      </c>
      <c r="AA39" s="91">
        <v>0</v>
      </c>
      <c r="AB39" s="91">
        <v>136.32</v>
      </c>
      <c r="AC39" s="92">
        <v>60.48</v>
      </c>
    </row>
    <row r="40" spans="1:29" x14ac:dyDescent="0.2">
      <c r="A40" s="90" t="s">
        <v>35</v>
      </c>
      <c r="B40" s="91"/>
      <c r="C40" s="91"/>
      <c r="D40" s="91"/>
      <c r="E40" s="91"/>
      <c r="F40" s="91">
        <v>0</v>
      </c>
      <c r="G40" s="91">
        <v>1692</v>
      </c>
      <c r="H40" s="91">
        <v>1686</v>
      </c>
      <c r="I40" s="91">
        <v>0</v>
      </c>
      <c r="J40" s="91">
        <v>1425.6</v>
      </c>
      <c r="K40" s="91">
        <v>1429.2</v>
      </c>
      <c r="L40" s="91">
        <v>0</v>
      </c>
      <c r="M40" s="91">
        <v>0</v>
      </c>
      <c r="N40" s="91">
        <v>0</v>
      </c>
      <c r="O40" s="91">
        <v>257.76</v>
      </c>
      <c r="P40" s="91">
        <v>740.16</v>
      </c>
      <c r="Q40" s="91">
        <v>20.16</v>
      </c>
      <c r="R40" s="91">
        <v>391.68</v>
      </c>
      <c r="S40" s="91">
        <v>564.48</v>
      </c>
      <c r="T40" s="91">
        <v>372.48</v>
      </c>
      <c r="U40" s="91">
        <v>168.96</v>
      </c>
      <c r="V40" s="91">
        <v>24.96</v>
      </c>
      <c r="W40" s="91">
        <v>10.44</v>
      </c>
      <c r="X40" s="91">
        <v>233.28</v>
      </c>
      <c r="Y40" s="91">
        <v>172.8</v>
      </c>
      <c r="Z40" s="91">
        <v>41.28</v>
      </c>
      <c r="AA40" s="91">
        <v>0</v>
      </c>
      <c r="AB40" s="91">
        <v>135.36000000000001</v>
      </c>
      <c r="AC40" s="92">
        <v>64.319999999999993</v>
      </c>
    </row>
    <row r="41" spans="1:29" x14ac:dyDescent="0.2">
      <c r="A41" s="90" t="s">
        <v>36</v>
      </c>
      <c r="B41" s="91"/>
      <c r="C41" s="91"/>
      <c r="D41" s="91"/>
      <c r="E41" s="91"/>
      <c r="F41" s="91">
        <v>0</v>
      </c>
      <c r="G41" s="91">
        <v>1680</v>
      </c>
      <c r="H41" s="91">
        <v>1680</v>
      </c>
      <c r="I41" s="91">
        <v>0</v>
      </c>
      <c r="J41" s="91">
        <v>1404</v>
      </c>
      <c r="K41" s="91">
        <v>1400.4</v>
      </c>
      <c r="L41" s="91">
        <v>0</v>
      </c>
      <c r="M41" s="91">
        <v>0</v>
      </c>
      <c r="N41" s="91">
        <v>0</v>
      </c>
      <c r="O41" s="91">
        <v>257.76</v>
      </c>
      <c r="P41" s="91">
        <v>771.84</v>
      </c>
      <c r="Q41" s="91">
        <v>21.6</v>
      </c>
      <c r="R41" s="91">
        <v>403.2</v>
      </c>
      <c r="S41" s="91">
        <v>544.32000000000005</v>
      </c>
      <c r="T41" s="91">
        <v>336</v>
      </c>
      <c r="U41" s="91">
        <v>157.44</v>
      </c>
      <c r="V41" s="91">
        <v>19.68</v>
      </c>
      <c r="W41" s="91">
        <v>12.24</v>
      </c>
      <c r="X41" s="91">
        <v>218.88</v>
      </c>
      <c r="Y41" s="91">
        <v>178.56</v>
      </c>
      <c r="Z41" s="91">
        <v>44.16</v>
      </c>
      <c r="AA41" s="91">
        <v>0</v>
      </c>
      <c r="AB41" s="91">
        <v>113.28</v>
      </c>
      <c r="AC41" s="92">
        <v>59.52</v>
      </c>
    </row>
    <row r="42" spans="1:29" x14ac:dyDescent="0.2">
      <c r="A42" s="90" t="s">
        <v>37</v>
      </c>
      <c r="B42" s="91"/>
      <c r="C42" s="91"/>
      <c r="D42" s="91"/>
      <c r="E42" s="91"/>
      <c r="F42" s="91">
        <v>0</v>
      </c>
      <c r="G42" s="91">
        <v>1668</v>
      </c>
      <c r="H42" s="91">
        <v>1668</v>
      </c>
      <c r="I42" s="91">
        <v>0</v>
      </c>
      <c r="J42" s="91">
        <v>1339.2</v>
      </c>
      <c r="K42" s="91">
        <v>1339.2</v>
      </c>
      <c r="L42" s="91">
        <v>0</v>
      </c>
      <c r="M42" s="91">
        <v>0</v>
      </c>
      <c r="N42" s="91">
        <v>0</v>
      </c>
      <c r="O42" s="91">
        <v>246.24</v>
      </c>
      <c r="P42" s="91">
        <v>809.28</v>
      </c>
      <c r="Q42" s="91">
        <v>21.6</v>
      </c>
      <c r="R42" s="91">
        <v>385.92</v>
      </c>
      <c r="S42" s="91">
        <v>515.52</v>
      </c>
      <c r="T42" s="91">
        <v>314.88</v>
      </c>
      <c r="U42" s="91">
        <v>151.68</v>
      </c>
      <c r="V42" s="91">
        <v>12.96</v>
      </c>
      <c r="W42" s="91">
        <v>10.08</v>
      </c>
      <c r="X42" s="91">
        <v>210.24</v>
      </c>
      <c r="Y42" s="91">
        <v>170.88</v>
      </c>
      <c r="Z42" s="91">
        <v>36.479999999999997</v>
      </c>
      <c r="AA42" s="91">
        <v>0</v>
      </c>
      <c r="AB42" s="91">
        <v>114.24</v>
      </c>
      <c r="AC42" s="92">
        <v>61.44</v>
      </c>
    </row>
    <row r="43" spans="1:29" x14ac:dyDescent="0.2">
      <c r="A43" s="90" t="s">
        <v>38</v>
      </c>
      <c r="B43" s="91"/>
      <c r="C43" s="91"/>
      <c r="D43" s="91"/>
      <c r="E43" s="91"/>
      <c r="F43" s="91">
        <v>0</v>
      </c>
      <c r="G43" s="91">
        <v>1464</v>
      </c>
      <c r="H43" s="91">
        <v>1458</v>
      </c>
      <c r="I43" s="91">
        <v>0</v>
      </c>
      <c r="J43" s="91">
        <v>1274.4000000000001</v>
      </c>
      <c r="K43" s="91">
        <v>1278</v>
      </c>
      <c r="L43" s="91">
        <v>0</v>
      </c>
      <c r="M43" s="91">
        <v>0</v>
      </c>
      <c r="N43" s="91">
        <v>0</v>
      </c>
      <c r="O43" s="91">
        <v>221.04</v>
      </c>
      <c r="P43" s="91">
        <v>648</v>
      </c>
      <c r="Q43" s="91">
        <v>21.6</v>
      </c>
      <c r="R43" s="91">
        <v>362.88</v>
      </c>
      <c r="S43" s="91">
        <v>498.24</v>
      </c>
      <c r="T43" s="91">
        <v>286.08</v>
      </c>
      <c r="U43" s="91">
        <v>147.84</v>
      </c>
      <c r="V43" s="91">
        <v>13.44</v>
      </c>
      <c r="W43" s="91">
        <v>8.64</v>
      </c>
      <c r="X43" s="91">
        <v>195.84</v>
      </c>
      <c r="Y43" s="91">
        <v>167.04</v>
      </c>
      <c r="Z43" s="91">
        <v>56.64</v>
      </c>
      <c r="AA43" s="91">
        <v>0</v>
      </c>
      <c r="AB43" s="91">
        <v>108.48</v>
      </c>
      <c r="AC43" s="92">
        <v>65.28</v>
      </c>
    </row>
    <row r="44" spans="1:29" x14ac:dyDescent="0.2">
      <c r="A44" s="90" t="s">
        <v>39</v>
      </c>
      <c r="B44" s="91"/>
      <c r="C44" s="91"/>
      <c r="D44" s="91"/>
      <c r="E44" s="91"/>
      <c r="F44" s="91">
        <v>0</v>
      </c>
      <c r="G44" s="91">
        <v>1500</v>
      </c>
      <c r="H44" s="91">
        <v>1512</v>
      </c>
      <c r="I44" s="91">
        <v>0</v>
      </c>
      <c r="J44" s="91">
        <v>1296</v>
      </c>
      <c r="K44" s="91">
        <v>1296</v>
      </c>
      <c r="L44" s="91">
        <v>0</v>
      </c>
      <c r="M44" s="91">
        <v>0</v>
      </c>
      <c r="N44" s="91">
        <v>0</v>
      </c>
      <c r="O44" s="91">
        <v>224.64</v>
      </c>
      <c r="P44" s="91">
        <v>702.72</v>
      </c>
      <c r="Q44" s="91">
        <v>20.16</v>
      </c>
      <c r="R44" s="91">
        <v>362.88</v>
      </c>
      <c r="S44" s="91">
        <v>509.76</v>
      </c>
      <c r="T44" s="91">
        <v>288</v>
      </c>
      <c r="U44" s="91">
        <v>145.91999999999999</v>
      </c>
      <c r="V44" s="91">
        <v>12.48</v>
      </c>
      <c r="W44" s="91">
        <v>11.16</v>
      </c>
      <c r="X44" s="91">
        <v>195.84</v>
      </c>
      <c r="Y44" s="91">
        <v>167.04</v>
      </c>
      <c r="Z44" s="91">
        <v>36.479999999999997</v>
      </c>
      <c r="AA44" s="91">
        <v>0</v>
      </c>
      <c r="AB44" s="91">
        <v>110.4</v>
      </c>
      <c r="AC44" s="92">
        <v>66.239999999999995</v>
      </c>
    </row>
    <row r="45" spans="1:29" x14ac:dyDescent="0.2">
      <c r="A45" s="90" t="s">
        <v>40</v>
      </c>
      <c r="B45" s="91"/>
      <c r="C45" s="91"/>
      <c r="D45" s="91"/>
      <c r="E45" s="91"/>
      <c r="F45" s="91">
        <v>0</v>
      </c>
      <c r="G45" s="91">
        <v>1500</v>
      </c>
      <c r="H45" s="91">
        <v>1494</v>
      </c>
      <c r="I45" s="91">
        <v>0</v>
      </c>
      <c r="J45" s="91">
        <v>1281.5999999999999</v>
      </c>
      <c r="K45" s="91">
        <v>1278</v>
      </c>
      <c r="L45" s="91">
        <v>0</v>
      </c>
      <c r="M45" s="91">
        <v>0</v>
      </c>
      <c r="N45" s="91">
        <v>0</v>
      </c>
      <c r="O45" s="91">
        <v>228.96</v>
      </c>
      <c r="P45" s="91">
        <v>714.24</v>
      </c>
      <c r="Q45" s="91">
        <v>23.04</v>
      </c>
      <c r="R45" s="91">
        <v>354.24</v>
      </c>
      <c r="S45" s="91">
        <v>504</v>
      </c>
      <c r="T45" s="91">
        <v>280.32</v>
      </c>
      <c r="U45" s="91">
        <v>132.47999999999999</v>
      </c>
      <c r="V45" s="91">
        <v>12</v>
      </c>
      <c r="W45" s="91">
        <v>9.36</v>
      </c>
      <c r="X45" s="91">
        <v>187.2</v>
      </c>
      <c r="Y45" s="91">
        <v>172.8</v>
      </c>
      <c r="Z45" s="91">
        <v>28.8</v>
      </c>
      <c r="AA45" s="91">
        <v>0</v>
      </c>
      <c r="AB45" s="91">
        <v>105.6</v>
      </c>
      <c r="AC45" s="92">
        <v>61.44</v>
      </c>
    </row>
    <row r="46" spans="1:29" x14ac:dyDescent="0.2">
      <c r="A46" s="90" t="s">
        <v>41</v>
      </c>
      <c r="B46" s="91"/>
      <c r="C46" s="91"/>
      <c r="D46" s="91"/>
      <c r="E46" s="91"/>
      <c r="F46" s="91">
        <v>0</v>
      </c>
      <c r="G46" s="91">
        <v>1524</v>
      </c>
      <c r="H46" s="91">
        <v>1524</v>
      </c>
      <c r="I46" s="91">
        <v>0</v>
      </c>
      <c r="J46" s="91">
        <v>1245.5999999999999</v>
      </c>
      <c r="K46" s="91">
        <v>1249.2</v>
      </c>
      <c r="L46" s="91">
        <v>0</v>
      </c>
      <c r="M46" s="91">
        <v>0</v>
      </c>
      <c r="N46" s="91">
        <v>0</v>
      </c>
      <c r="O46" s="91">
        <v>230.4</v>
      </c>
      <c r="P46" s="91">
        <v>760.32</v>
      </c>
      <c r="Q46" s="91">
        <v>23.04</v>
      </c>
      <c r="R46" s="91">
        <v>351.36</v>
      </c>
      <c r="S46" s="91">
        <v>489.6</v>
      </c>
      <c r="T46" s="91">
        <v>257.27999999999997</v>
      </c>
      <c r="U46" s="91">
        <v>126.72</v>
      </c>
      <c r="V46" s="91">
        <v>12</v>
      </c>
      <c r="W46" s="91">
        <v>9.7200000000000006</v>
      </c>
      <c r="X46" s="91">
        <v>169.92</v>
      </c>
      <c r="Y46" s="91">
        <v>174.72</v>
      </c>
      <c r="Z46" s="91">
        <v>30.72</v>
      </c>
      <c r="AA46" s="91">
        <v>0</v>
      </c>
      <c r="AB46" s="91">
        <v>110.4</v>
      </c>
      <c r="AC46" s="92">
        <v>62.4</v>
      </c>
    </row>
    <row r="47" spans="1:29" x14ac:dyDescent="0.2">
      <c r="A47" s="90" t="s">
        <v>42</v>
      </c>
      <c r="B47" s="91"/>
      <c r="C47" s="91"/>
      <c r="D47" s="91"/>
      <c r="E47" s="91"/>
      <c r="F47" s="91">
        <v>0</v>
      </c>
      <c r="G47" s="91">
        <v>1488</v>
      </c>
      <c r="H47" s="91">
        <v>1488</v>
      </c>
      <c r="I47" s="91">
        <v>0</v>
      </c>
      <c r="J47" s="91">
        <v>1195.2</v>
      </c>
      <c r="K47" s="91">
        <v>1191.5999999999999</v>
      </c>
      <c r="L47" s="91">
        <v>0</v>
      </c>
      <c r="M47" s="91">
        <v>0</v>
      </c>
      <c r="N47" s="91">
        <v>0</v>
      </c>
      <c r="O47" s="91">
        <v>229.68</v>
      </c>
      <c r="P47" s="91">
        <v>751.68</v>
      </c>
      <c r="Q47" s="91">
        <v>24.48</v>
      </c>
      <c r="R47" s="91">
        <v>339.84</v>
      </c>
      <c r="S47" s="91">
        <v>460.8</v>
      </c>
      <c r="T47" s="91">
        <v>245.76</v>
      </c>
      <c r="U47" s="91">
        <v>120.96</v>
      </c>
      <c r="V47" s="91">
        <v>12</v>
      </c>
      <c r="W47" s="91">
        <v>9.36</v>
      </c>
      <c r="X47" s="91">
        <v>149.76</v>
      </c>
      <c r="Y47" s="91">
        <v>178.56</v>
      </c>
      <c r="Z47" s="91">
        <v>28.8</v>
      </c>
      <c r="AA47" s="91">
        <v>0</v>
      </c>
      <c r="AB47" s="91">
        <v>108.48</v>
      </c>
      <c r="AC47" s="92">
        <v>59.52</v>
      </c>
    </row>
    <row r="48" spans="1:29" x14ac:dyDescent="0.2">
      <c r="A48" s="90" t="s">
        <v>43</v>
      </c>
      <c r="B48" s="91"/>
      <c r="C48" s="91"/>
      <c r="D48" s="91"/>
      <c r="E48" s="91"/>
      <c r="F48" s="91">
        <v>0</v>
      </c>
      <c r="G48" s="91">
        <v>1464</v>
      </c>
      <c r="H48" s="91">
        <v>1470</v>
      </c>
      <c r="I48" s="91">
        <v>0</v>
      </c>
      <c r="J48" s="91">
        <v>1137.5999999999999</v>
      </c>
      <c r="K48" s="91">
        <v>1137.5999999999999</v>
      </c>
      <c r="L48" s="91">
        <v>0</v>
      </c>
      <c r="M48" s="91">
        <v>0</v>
      </c>
      <c r="N48" s="91">
        <v>0</v>
      </c>
      <c r="O48" s="91">
        <v>227.52</v>
      </c>
      <c r="P48" s="91">
        <v>800.64</v>
      </c>
      <c r="Q48" s="91">
        <v>21.6</v>
      </c>
      <c r="R48" s="91">
        <v>319.68</v>
      </c>
      <c r="S48" s="91">
        <v>429.12</v>
      </c>
      <c r="T48" s="91">
        <v>207.36</v>
      </c>
      <c r="U48" s="91">
        <v>113.28</v>
      </c>
      <c r="V48" s="91">
        <v>12</v>
      </c>
      <c r="W48" s="91">
        <v>9.36</v>
      </c>
      <c r="X48" s="91">
        <v>135.36000000000001</v>
      </c>
      <c r="Y48" s="91">
        <v>172.8</v>
      </c>
      <c r="Z48" s="91">
        <v>25.92</v>
      </c>
      <c r="AA48" s="91">
        <v>0</v>
      </c>
      <c r="AB48" s="91">
        <v>101.76</v>
      </c>
      <c r="AC48" s="92">
        <v>59.52</v>
      </c>
    </row>
    <row r="49" spans="1:29" x14ac:dyDescent="0.2">
      <c r="A49" s="90" t="s">
        <v>44</v>
      </c>
      <c r="B49" s="91"/>
      <c r="C49" s="91"/>
      <c r="D49" s="91"/>
      <c r="E49" s="91"/>
      <c r="F49" s="91">
        <v>0</v>
      </c>
      <c r="G49" s="91">
        <v>1428</v>
      </c>
      <c r="H49" s="91">
        <v>1422</v>
      </c>
      <c r="I49" s="91">
        <v>0</v>
      </c>
      <c r="J49" s="91">
        <v>1094.4000000000001</v>
      </c>
      <c r="K49" s="91">
        <v>1098</v>
      </c>
      <c r="L49" s="91">
        <v>0</v>
      </c>
      <c r="M49" s="91">
        <v>0</v>
      </c>
      <c r="N49" s="91">
        <v>0</v>
      </c>
      <c r="O49" s="91">
        <v>231.84</v>
      </c>
      <c r="P49" s="91">
        <v>792</v>
      </c>
      <c r="Q49" s="91">
        <v>21.6</v>
      </c>
      <c r="R49" s="91">
        <v>308.16000000000003</v>
      </c>
      <c r="S49" s="91">
        <v>408.96</v>
      </c>
      <c r="T49" s="91">
        <v>199.68</v>
      </c>
      <c r="U49" s="91">
        <v>109.44</v>
      </c>
      <c r="V49" s="91">
        <v>11.52</v>
      </c>
      <c r="W49" s="91">
        <v>9</v>
      </c>
      <c r="X49" s="91">
        <v>123.84</v>
      </c>
      <c r="Y49" s="91">
        <v>167.04</v>
      </c>
      <c r="Z49" s="91">
        <v>17.28</v>
      </c>
      <c r="AA49" s="91">
        <v>0</v>
      </c>
      <c r="AB49" s="91">
        <v>94.08</v>
      </c>
      <c r="AC49" s="92">
        <v>59.52</v>
      </c>
    </row>
    <row r="50" spans="1:29" x14ac:dyDescent="0.2">
      <c r="A50" s="90" t="s">
        <v>45</v>
      </c>
      <c r="B50" s="91"/>
      <c r="C50" s="91"/>
      <c r="D50" s="91"/>
      <c r="E50" s="91"/>
      <c r="F50" s="91">
        <v>0</v>
      </c>
      <c r="G50" s="91">
        <v>1404</v>
      </c>
      <c r="H50" s="91">
        <v>1410</v>
      </c>
      <c r="I50" s="91">
        <v>0</v>
      </c>
      <c r="J50" s="91">
        <v>1094.4000000000001</v>
      </c>
      <c r="K50" s="91">
        <v>1094.4000000000001</v>
      </c>
      <c r="L50" s="91">
        <v>0</v>
      </c>
      <c r="M50" s="91">
        <v>0</v>
      </c>
      <c r="N50" s="91">
        <v>0</v>
      </c>
      <c r="O50" s="91">
        <v>228.24</v>
      </c>
      <c r="P50" s="91">
        <v>777.6</v>
      </c>
      <c r="Q50" s="91">
        <v>20.16</v>
      </c>
      <c r="R50" s="91">
        <v>293.76</v>
      </c>
      <c r="S50" s="91">
        <v>411.84</v>
      </c>
      <c r="T50" s="91">
        <v>203.52</v>
      </c>
      <c r="U50" s="91">
        <v>109.44</v>
      </c>
      <c r="V50" s="91">
        <v>11.52</v>
      </c>
      <c r="W50" s="91">
        <v>9</v>
      </c>
      <c r="X50" s="91">
        <v>120.96</v>
      </c>
      <c r="Y50" s="91">
        <v>168.96</v>
      </c>
      <c r="Z50" s="91">
        <v>18.239999999999998</v>
      </c>
      <c r="AA50" s="91">
        <v>0</v>
      </c>
      <c r="AB50" s="91">
        <v>96.96</v>
      </c>
      <c r="AC50" s="92">
        <v>61.44</v>
      </c>
    </row>
    <row r="51" spans="1:29" x14ac:dyDescent="0.2">
      <c r="A51" s="90" t="s">
        <v>46</v>
      </c>
      <c r="B51" s="91"/>
      <c r="C51" s="91"/>
      <c r="D51" s="91"/>
      <c r="E51" s="91"/>
      <c r="F51" s="91">
        <v>0</v>
      </c>
      <c r="G51" s="91">
        <v>1404</v>
      </c>
      <c r="H51" s="91">
        <v>1398</v>
      </c>
      <c r="I51" s="91">
        <v>0</v>
      </c>
      <c r="J51" s="91">
        <v>1080</v>
      </c>
      <c r="K51" s="91">
        <v>1080</v>
      </c>
      <c r="L51" s="91">
        <v>0</v>
      </c>
      <c r="M51" s="91">
        <v>0</v>
      </c>
      <c r="N51" s="91">
        <v>0</v>
      </c>
      <c r="O51" s="91">
        <v>233.28</v>
      </c>
      <c r="P51" s="91">
        <v>794.88</v>
      </c>
      <c r="Q51" s="91">
        <v>23.04</v>
      </c>
      <c r="R51" s="91">
        <v>290.88</v>
      </c>
      <c r="S51" s="91">
        <v>394.56</v>
      </c>
      <c r="T51" s="91">
        <v>188.16</v>
      </c>
      <c r="U51" s="91">
        <v>115.2</v>
      </c>
      <c r="V51" s="91">
        <v>11.52</v>
      </c>
      <c r="W51" s="91">
        <v>7.56</v>
      </c>
      <c r="X51" s="91">
        <v>123.84</v>
      </c>
      <c r="Y51" s="91">
        <v>155.52000000000001</v>
      </c>
      <c r="Z51" s="91">
        <v>22.08</v>
      </c>
      <c r="AA51" s="91">
        <v>0</v>
      </c>
      <c r="AB51" s="91">
        <v>87.36</v>
      </c>
      <c r="AC51" s="92">
        <v>63.36</v>
      </c>
    </row>
    <row r="52" spans="1:29" x14ac:dyDescent="0.2">
      <c r="A52" s="90" t="s">
        <v>47</v>
      </c>
      <c r="B52" s="91"/>
      <c r="C52" s="91"/>
      <c r="D52" s="91"/>
      <c r="E52" s="91"/>
      <c r="F52" s="91">
        <v>0</v>
      </c>
      <c r="G52" s="91">
        <v>1392</v>
      </c>
      <c r="H52" s="91">
        <v>1398</v>
      </c>
      <c r="I52" s="91">
        <v>0</v>
      </c>
      <c r="J52" s="91">
        <v>1080</v>
      </c>
      <c r="K52" s="91">
        <v>1080</v>
      </c>
      <c r="L52" s="91">
        <v>0</v>
      </c>
      <c r="M52" s="91">
        <v>0</v>
      </c>
      <c r="N52" s="91">
        <v>0</v>
      </c>
      <c r="O52" s="91">
        <v>235.44</v>
      </c>
      <c r="P52" s="91">
        <v>792</v>
      </c>
      <c r="Q52" s="91">
        <v>17.28</v>
      </c>
      <c r="R52" s="91">
        <v>288</v>
      </c>
      <c r="S52" s="91">
        <v>397.44</v>
      </c>
      <c r="T52" s="91">
        <v>197.76</v>
      </c>
      <c r="U52" s="91">
        <v>117.12</v>
      </c>
      <c r="V52" s="91">
        <v>12.96</v>
      </c>
      <c r="W52" s="91">
        <v>7.92</v>
      </c>
      <c r="X52" s="91">
        <v>118.08</v>
      </c>
      <c r="Y52" s="91">
        <v>151.68</v>
      </c>
      <c r="Z52" s="91">
        <v>20.16</v>
      </c>
      <c r="AA52" s="91">
        <v>0</v>
      </c>
      <c r="AB52" s="91">
        <v>82.56</v>
      </c>
      <c r="AC52" s="92">
        <v>65.28</v>
      </c>
    </row>
    <row r="53" spans="1:29" x14ac:dyDescent="0.2">
      <c r="A53" s="90" t="s">
        <v>48</v>
      </c>
      <c r="B53" s="91"/>
      <c r="C53" s="91"/>
      <c r="D53" s="91"/>
      <c r="E53" s="91"/>
      <c r="F53" s="91">
        <v>0</v>
      </c>
      <c r="G53" s="91">
        <v>1296</v>
      </c>
      <c r="H53" s="91">
        <v>1290</v>
      </c>
      <c r="I53" s="91">
        <v>0</v>
      </c>
      <c r="J53" s="91">
        <v>993.6</v>
      </c>
      <c r="K53" s="91">
        <v>993.6</v>
      </c>
      <c r="L53" s="91">
        <v>0</v>
      </c>
      <c r="M53" s="91">
        <v>0</v>
      </c>
      <c r="N53" s="91">
        <v>0</v>
      </c>
      <c r="O53" s="91">
        <v>227.52</v>
      </c>
      <c r="P53" s="91">
        <v>748.8</v>
      </c>
      <c r="Q53" s="91">
        <v>11.52</v>
      </c>
      <c r="R53" s="91">
        <v>267.83999999999997</v>
      </c>
      <c r="S53" s="91">
        <v>365.76</v>
      </c>
      <c r="T53" s="91">
        <v>167.04</v>
      </c>
      <c r="U53" s="91">
        <v>99.84</v>
      </c>
      <c r="V53" s="91">
        <v>11.52</v>
      </c>
      <c r="W53" s="91">
        <v>7.2</v>
      </c>
      <c r="X53" s="91">
        <v>106.56</v>
      </c>
      <c r="Y53" s="91">
        <v>147.84</v>
      </c>
      <c r="Z53" s="91">
        <v>24</v>
      </c>
      <c r="AA53" s="91">
        <v>0</v>
      </c>
      <c r="AB53" s="91">
        <v>71.040000000000006</v>
      </c>
      <c r="AC53" s="92">
        <v>59.52</v>
      </c>
    </row>
    <row r="54" spans="1:29" ht="13.5" thickBot="1" x14ac:dyDescent="0.25">
      <c r="A54" s="93" t="s">
        <v>49</v>
      </c>
      <c r="B54" s="94"/>
      <c r="C54" s="94"/>
      <c r="D54" s="94"/>
      <c r="E54" s="94"/>
      <c r="F54" s="94">
        <v>0</v>
      </c>
      <c r="G54" s="94">
        <v>1200</v>
      </c>
      <c r="H54" s="94">
        <v>1206</v>
      </c>
      <c r="I54" s="94">
        <v>0</v>
      </c>
      <c r="J54" s="94">
        <v>957.6</v>
      </c>
      <c r="K54" s="94">
        <v>954</v>
      </c>
      <c r="L54" s="94">
        <v>0</v>
      </c>
      <c r="M54" s="94">
        <v>0</v>
      </c>
      <c r="N54" s="94">
        <v>0</v>
      </c>
      <c r="O54" s="94">
        <v>223.92</v>
      </c>
      <c r="P54" s="94">
        <v>688.32</v>
      </c>
      <c r="Q54" s="94">
        <v>11.52</v>
      </c>
      <c r="R54" s="94">
        <v>244.8</v>
      </c>
      <c r="S54" s="94">
        <v>351.36</v>
      </c>
      <c r="T54" s="94">
        <v>168.96</v>
      </c>
      <c r="U54" s="94">
        <v>97.92</v>
      </c>
      <c r="V54" s="94">
        <v>12</v>
      </c>
      <c r="W54" s="94">
        <v>6.48</v>
      </c>
      <c r="X54" s="94">
        <v>97.92</v>
      </c>
      <c r="Y54" s="94">
        <v>138.24</v>
      </c>
      <c r="Z54" s="94">
        <v>16.32</v>
      </c>
      <c r="AA54" s="94">
        <v>0</v>
      </c>
      <c r="AB54" s="94">
        <v>72</v>
      </c>
      <c r="AC54" s="95">
        <v>57.6</v>
      </c>
    </row>
    <row r="55" spans="1:29" s="56" customFormat="1" hidden="1" x14ac:dyDescent="0.2">
      <c r="A55" s="55" t="s">
        <v>51</v>
      </c>
      <c r="B55" s="56">
        <f>SUM(B7:B54)</f>
        <v>0</v>
      </c>
      <c r="C55" s="56">
        <f>SUM(C7:C54)</f>
        <v>0</v>
      </c>
      <c r="D55" s="56">
        <f>SUM(D7:D54)</f>
        <v>0</v>
      </c>
      <c r="E55" s="56">
        <f>SUM(E7:E54)</f>
        <v>0</v>
      </c>
      <c r="F55" s="56">
        <f>SUM(F7:F54)</f>
        <v>0</v>
      </c>
      <c r="G55" s="56">
        <f>SUM(G7:G54)</f>
        <v>73476</v>
      </c>
      <c r="H55" s="56">
        <f>SUM(H7:H54)</f>
        <v>73482</v>
      </c>
      <c r="I55" s="56">
        <f>SUM(I7:I54)</f>
        <v>0</v>
      </c>
      <c r="J55" s="56">
        <f>SUM(J7:J54)</f>
        <v>63107.999999999985</v>
      </c>
      <c r="K55" s="56">
        <f>SUM(K7:K54)</f>
        <v>63104.399999999987</v>
      </c>
      <c r="L55" s="56">
        <f>SUM(L7:L54)</f>
        <v>0</v>
      </c>
      <c r="M55" s="56">
        <f>SUM(M7:M54)</f>
        <v>0</v>
      </c>
      <c r="N55" s="56">
        <f>SUM(N7:N54)</f>
        <v>0</v>
      </c>
      <c r="O55" s="56">
        <f>SUM(O7:O54)</f>
        <v>16440.48</v>
      </c>
      <c r="P55" s="56">
        <f>SUM(P7:P54)</f>
        <v>35516.160000000003</v>
      </c>
      <c r="Q55" s="56">
        <f>SUM(Q7:Q54)</f>
        <v>792</v>
      </c>
      <c r="R55" s="56">
        <f>SUM(R7:R54)</f>
        <v>16441.919999999998</v>
      </c>
      <c r="S55" s="56">
        <f>SUM(S7:S54)</f>
        <v>22167.359999999993</v>
      </c>
      <c r="T55" s="56">
        <f>SUM(T7:T54)</f>
        <v>14390.400000000001</v>
      </c>
      <c r="U55" s="56">
        <f>SUM(U7:U54)</f>
        <v>6215.0399999999991</v>
      </c>
      <c r="V55" s="56">
        <f>SUM(V7:V54)</f>
        <v>779.04000000000019</v>
      </c>
      <c r="W55" s="56">
        <f>SUM(W7:W54)</f>
        <v>684.72</v>
      </c>
      <c r="X55" s="56">
        <f>SUM(X7:X54)</f>
        <v>8182.0800000000008</v>
      </c>
      <c r="Y55" s="56">
        <f>SUM(Y7:Y54)</f>
        <v>7756.800000000002</v>
      </c>
      <c r="Z55" s="56">
        <f>SUM(Z7:Z54)</f>
        <v>1532.1600000000003</v>
      </c>
      <c r="AA55" s="56">
        <f>SUM(AA7:AA54)</f>
        <v>0</v>
      </c>
      <c r="AB55" s="56">
        <f>SUM(AB7:AB54)</f>
        <v>5158.079999999999</v>
      </c>
      <c r="AC55" s="56">
        <f>SUM(AC7:AC54)</f>
        <v>3086.400000000001</v>
      </c>
    </row>
    <row r="56" spans="1:29" x14ac:dyDescent="0.2">
      <c r="A56" s="56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2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workbookViewId="0"/>
  </sheetViews>
  <sheetFormatPr defaultRowHeight="15.75" x14ac:dyDescent="0.25"/>
  <cols>
    <col min="1" max="1" width="42.5703125" style="59" customWidth="1"/>
    <col min="2" max="2" width="9.42578125" style="65" hidden="1" customWidth="1"/>
    <col min="3" max="3" width="16.5703125" style="40" customWidth="1"/>
    <col min="4" max="4" width="22.42578125" style="41" customWidth="1"/>
    <col min="5" max="5" width="16.5703125" style="42" hidden="1" customWidth="1"/>
    <col min="6" max="6" width="16.5703125" style="41" hidden="1" customWidth="1"/>
    <col min="7" max="16384" width="9.140625" style="1"/>
  </cols>
  <sheetData>
    <row r="1" spans="1:6" ht="12.75" customHeight="1" x14ac:dyDescent="0.25"/>
    <row r="2" spans="1:6" ht="25.5" x14ac:dyDescent="0.25">
      <c r="A2" s="32" t="str">
        <f>'Время горизонтально'!D2</f>
        <v>Мощность по фидерам по получасовым интервалам</v>
      </c>
      <c r="B2" s="60"/>
    </row>
    <row r="3" spans="1:6" ht="21" customHeight="1" x14ac:dyDescent="0.3">
      <c r="C3" s="47" t="str">
        <f>IF(isOV="","",isOV)</f>
        <v/>
      </c>
    </row>
    <row r="4" spans="1:6" x14ac:dyDescent="0.25">
      <c r="A4" s="43" t="str">
        <f>IF(group="","",group)</f>
        <v>ПС 110 кВ Центральная</v>
      </c>
      <c r="F4" s="45" t="str">
        <f>IF(energy="","",energy)</f>
        <v>реактивная энергия</v>
      </c>
    </row>
    <row r="5" spans="1:6" ht="15.75" customHeight="1" thickBot="1" x14ac:dyDescent="0.3">
      <c r="F5" s="46" t="str">
        <f>IF(period="","",period)</f>
        <v>за 17.12.2014</v>
      </c>
    </row>
    <row r="6" spans="1:6" s="44" customFormat="1" ht="34.5" customHeight="1" thickBot="1" x14ac:dyDescent="0.25">
      <c r="A6" s="28" t="s">
        <v>1</v>
      </c>
      <c r="B6" s="48" t="s">
        <v>53</v>
      </c>
      <c r="C6" s="49" t="s">
        <v>54</v>
      </c>
      <c r="D6" s="50" t="s">
        <v>142</v>
      </c>
      <c r="E6" s="37" t="s">
        <v>140</v>
      </c>
      <c r="F6" s="50" t="s">
        <v>141</v>
      </c>
    </row>
    <row r="7" spans="1:6" s="44" customFormat="1" ht="34.5" customHeight="1" thickBot="1" x14ac:dyDescent="0.25">
      <c r="A7" s="28" t="s">
        <v>1</v>
      </c>
      <c r="B7" s="48" t="s">
        <v>53</v>
      </c>
      <c r="C7" s="49" t="s">
        <v>54</v>
      </c>
      <c r="D7" s="50" t="s">
        <v>142</v>
      </c>
      <c r="E7" s="37" t="s">
        <v>140</v>
      </c>
      <c r="F7" s="50" t="s">
        <v>141</v>
      </c>
    </row>
    <row r="8" spans="1:6" x14ac:dyDescent="0.25">
      <c r="A8" s="102" t="s">
        <v>64</v>
      </c>
      <c r="B8" s="105">
        <v>41990</v>
      </c>
      <c r="C8" s="96" t="s">
        <v>92</v>
      </c>
      <c r="D8" s="97"/>
      <c r="E8" s="42">
        <v>0</v>
      </c>
    </row>
    <row r="9" spans="1:6" x14ac:dyDescent="0.25">
      <c r="A9" s="103"/>
      <c r="B9" s="106"/>
      <c r="C9" s="98" t="s">
        <v>93</v>
      </c>
      <c r="D9" s="99"/>
      <c r="E9" s="42">
        <v>0</v>
      </c>
    </row>
    <row r="10" spans="1:6" x14ac:dyDescent="0.25">
      <c r="A10" s="103"/>
      <c r="B10" s="106"/>
      <c r="C10" s="98" t="s">
        <v>94</v>
      </c>
      <c r="D10" s="99"/>
      <c r="E10" s="42">
        <v>0</v>
      </c>
    </row>
    <row r="11" spans="1:6" x14ac:dyDescent="0.25">
      <c r="A11" s="103"/>
      <c r="B11" s="106"/>
      <c r="C11" s="98" t="s">
        <v>95</v>
      </c>
      <c r="D11" s="99"/>
      <c r="E11" s="42">
        <v>0</v>
      </c>
    </row>
    <row r="12" spans="1:6" x14ac:dyDescent="0.25">
      <c r="A12" s="103"/>
      <c r="B12" s="106"/>
      <c r="C12" s="98" t="s">
        <v>96</v>
      </c>
      <c r="D12" s="99"/>
      <c r="E12" s="42">
        <v>0</v>
      </c>
    </row>
    <row r="13" spans="1:6" x14ac:dyDescent="0.25">
      <c r="A13" s="103"/>
      <c r="B13" s="106"/>
      <c r="C13" s="98" t="s">
        <v>97</v>
      </c>
      <c r="D13" s="99"/>
      <c r="E13" s="42">
        <v>0</v>
      </c>
    </row>
    <row r="14" spans="1:6" x14ac:dyDescent="0.25">
      <c r="A14" s="103"/>
      <c r="B14" s="106"/>
      <c r="C14" s="98" t="s">
        <v>98</v>
      </c>
      <c r="D14" s="99"/>
      <c r="E14" s="42">
        <v>0</v>
      </c>
    </row>
    <row r="15" spans="1:6" x14ac:dyDescent="0.25">
      <c r="A15" s="103"/>
      <c r="B15" s="106"/>
      <c r="C15" s="98" t="s">
        <v>99</v>
      </c>
      <c r="D15" s="99"/>
      <c r="E15" s="42">
        <v>0</v>
      </c>
    </row>
    <row r="16" spans="1:6" x14ac:dyDescent="0.25">
      <c r="A16" s="103"/>
      <c r="B16" s="106"/>
      <c r="C16" s="98" t="s">
        <v>100</v>
      </c>
      <c r="D16" s="99"/>
      <c r="E16" s="42">
        <v>0</v>
      </c>
    </row>
    <row r="17" spans="1:5" x14ac:dyDescent="0.25">
      <c r="A17" s="103"/>
      <c r="B17" s="106"/>
      <c r="C17" s="98" t="s">
        <v>101</v>
      </c>
      <c r="D17" s="99"/>
      <c r="E17" s="42">
        <v>0</v>
      </c>
    </row>
    <row r="18" spans="1:5" x14ac:dyDescent="0.25">
      <c r="A18" s="103"/>
      <c r="B18" s="106"/>
      <c r="C18" s="98" t="s">
        <v>102</v>
      </c>
      <c r="D18" s="99"/>
      <c r="E18" s="42">
        <v>0</v>
      </c>
    </row>
    <row r="19" spans="1:5" x14ac:dyDescent="0.25">
      <c r="A19" s="103"/>
      <c r="B19" s="106"/>
      <c r="C19" s="98" t="s">
        <v>103</v>
      </c>
      <c r="D19" s="99"/>
      <c r="E19" s="42">
        <v>0</v>
      </c>
    </row>
    <row r="20" spans="1:5" x14ac:dyDescent="0.25">
      <c r="A20" s="103"/>
      <c r="B20" s="106"/>
      <c r="C20" s="98" t="s">
        <v>104</v>
      </c>
      <c r="D20" s="99"/>
      <c r="E20" s="42">
        <v>0</v>
      </c>
    </row>
    <row r="21" spans="1:5" x14ac:dyDescent="0.25">
      <c r="A21" s="103"/>
      <c r="B21" s="106"/>
      <c r="C21" s="98" t="s">
        <v>105</v>
      </c>
      <c r="D21" s="99"/>
      <c r="E21" s="42">
        <v>0</v>
      </c>
    </row>
    <row r="22" spans="1:5" x14ac:dyDescent="0.25">
      <c r="A22" s="103"/>
      <c r="B22" s="106"/>
      <c r="C22" s="98" t="s">
        <v>106</v>
      </c>
      <c r="D22" s="99"/>
      <c r="E22" s="42">
        <v>0</v>
      </c>
    </row>
    <row r="23" spans="1:5" x14ac:dyDescent="0.25">
      <c r="A23" s="103"/>
      <c r="B23" s="106"/>
      <c r="C23" s="98" t="s">
        <v>107</v>
      </c>
      <c r="D23" s="99"/>
      <c r="E23" s="42">
        <v>0</v>
      </c>
    </row>
    <row r="24" spans="1:5" x14ac:dyDescent="0.25">
      <c r="A24" s="103"/>
      <c r="B24" s="106"/>
      <c r="C24" s="98" t="s">
        <v>108</v>
      </c>
      <c r="D24" s="99"/>
      <c r="E24" s="42">
        <v>0</v>
      </c>
    </row>
    <row r="25" spans="1:5" x14ac:dyDescent="0.25">
      <c r="A25" s="103"/>
      <c r="B25" s="106"/>
      <c r="C25" s="98" t="s">
        <v>109</v>
      </c>
      <c r="D25" s="99"/>
      <c r="E25" s="42">
        <v>0</v>
      </c>
    </row>
    <row r="26" spans="1:5" x14ac:dyDescent="0.25">
      <c r="A26" s="103"/>
      <c r="B26" s="106"/>
      <c r="C26" s="98" t="s">
        <v>110</v>
      </c>
      <c r="D26" s="99"/>
      <c r="E26" s="42">
        <v>0</v>
      </c>
    </row>
    <row r="27" spans="1:5" x14ac:dyDescent="0.25">
      <c r="A27" s="103"/>
      <c r="B27" s="106"/>
      <c r="C27" s="98" t="s">
        <v>111</v>
      </c>
      <c r="D27" s="99"/>
      <c r="E27" s="42">
        <v>0</v>
      </c>
    </row>
    <row r="28" spans="1:5" x14ac:dyDescent="0.25">
      <c r="A28" s="103"/>
      <c r="B28" s="106"/>
      <c r="C28" s="98" t="s">
        <v>112</v>
      </c>
      <c r="D28" s="99"/>
      <c r="E28" s="42">
        <v>0</v>
      </c>
    </row>
    <row r="29" spans="1:5" x14ac:dyDescent="0.25">
      <c r="A29" s="103"/>
      <c r="B29" s="106"/>
      <c r="C29" s="98" t="s">
        <v>113</v>
      </c>
      <c r="D29" s="99"/>
      <c r="E29" s="42">
        <v>0</v>
      </c>
    </row>
    <row r="30" spans="1:5" x14ac:dyDescent="0.25">
      <c r="A30" s="103"/>
      <c r="B30" s="106"/>
      <c r="C30" s="98" t="s">
        <v>114</v>
      </c>
      <c r="D30" s="99"/>
      <c r="E30" s="42">
        <v>0</v>
      </c>
    </row>
    <row r="31" spans="1:5" x14ac:dyDescent="0.25">
      <c r="A31" s="103"/>
      <c r="B31" s="106"/>
      <c r="C31" s="98" t="s">
        <v>115</v>
      </c>
      <c r="D31" s="99"/>
      <c r="E31" s="42">
        <v>0</v>
      </c>
    </row>
    <row r="32" spans="1:5" x14ac:dyDescent="0.25">
      <c r="A32" s="103"/>
      <c r="B32" s="106"/>
      <c r="C32" s="98" t="s">
        <v>116</v>
      </c>
      <c r="D32" s="99"/>
      <c r="E32" s="42">
        <v>0</v>
      </c>
    </row>
    <row r="33" spans="1:5" x14ac:dyDescent="0.25">
      <c r="A33" s="103"/>
      <c r="B33" s="106"/>
      <c r="C33" s="98" t="s">
        <v>117</v>
      </c>
      <c r="D33" s="99"/>
      <c r="E33" s="42">
        <v>0</v>
      </c>
    </row>
    <row r="34" spans="1:5" x14ac:dyDescent="0.25">
      <c r="A34" s="103"/>
      <c r="B34" s="106"/>
      <c r="C34" s="98" t="s">
        <v>118</v>
      </c>
      <c r="D34" s="99"/>
      <c r="E34" s="42">
        <v>0</v>
      </c>
    </row>
    <row r="35" spans="1:5" x14ac:dyDescent="0.25">
      <c r="A35" s="103"/>
      <c r="B35" s="106"/>
      <c r="C35" s="98" t="s">
        <v>119</v>
      </c>
      <c r="D35" s="99"/>
      <c r="E35" s="42">
        <v>0</v>
      </c>
    </row>
    <row r="36" spans="1:5" x14ac:dyDescent="0.25">
      <c r="A36" s="103"/>
      <c r="B36" s="106"/>
      <c r="C36" s="98" t="s">
        <v>120</v>
      </c>
      <c r="D36" s="99"/>
      <c r="E36" s="42">
        <v>0</v>
      </c>
    </row>
    <row r="37" spans="1:5" x14ac:dyDescent="0.25">
      <c r="A37" s="103"/>
      <c r="B37" s="106"/>
      <c r="C37" s="98" t="s">
        <v>121</v>
      </c>
      <c r="D37" s="99"/>
      <c r="E37" s="42">
        <v>0</v>
      </c>
    </row>
    <row r="38" spans="1:5" x14ac:dyDescent="0.25">
      <c r="A38" s="103"/>
      <c r="B38" s="106"/>
      <c r="C38" s="98" t="s">
        <v>122</v>
      </c>
      <c r="D38" s="99"/>
      <c r="E38" s="42">
        <v>0</v>
      </c>
    </row>
    <row r="39" spans="1:5" x14ac:dyDescent="0.25">
      <c r="A39" s="103"/>
      <c r="B39" s="106"/>
      <c r="C39" s="98" t="s">
        <v>123</v>
      </c>
      <c r="D39" s="99"/>
      <c r="E39" s="42">
        <v>0</v>
      </c>
    </row>
    <row r="40" spans="1:5" x14ac:dyDescent="0.25">
      <c r="A40" s="103"/>
      <c r="B40" s="106"/>
      <c r="C40" s="98" t="s">
        <v>124</v>
      </c>
      <c r="D40" s="99"/>
      <c r="E40" s="42">
        <v>0</v>
      </c>
    </row>
    <row r="41" spans="1:5" x14ac:dyDescent="0.25">
      <c r="A41" s="103"/>
      <c r="B41" s="106"/>
      <c r="C41" s="98" t="s">
        <v>125</v>
      </c>
      <c r="D41" s="99"/>
      <c r="E41" s="42">
        <v>0</v>
      </c>
    </row>
    <row r="42" spans="1:5" x14ac:dyDescent="0.25">
      <c r="A42" s="103"/>
      <c r="B42" s="106"/>
      <c r="C42" s="98" t="s">
        <v>126</v>
      </c>
      <c r="D42" s="99"/>
      <c r="E42" s="42">
        <v>0</v>
      </c>
    </row>
    <row r="43" spans="1:5" x14ac:dyDescent="0.25">
      <c r="A43" s="103"/>
      <c r="B43" s="106"/>
      <c r="C43" s="98" t="s">
        <v>127</v>
      </c>
      <c r="D43" s="99"/>
      <c r="E43" s="42">
        <v>0</v>
      </c>
    </row>
    <row r="44" spans="1:5" x14ac:dyDescent="0.25">
      <c r="A44" s="103"/>
      <c r="B44" s="106"/>
      <c r="C44" s="98" t="s">
        <v>128</v>
      </c>
      <c r="D44" s="99"/>
      <c r="E44" s="42">
        <v>0</v>
      </c>
    </row>
    <row r="45" spans="1:5" x14ac:dyDescent="0.25">
      <c r="A45" s="103"/>
      <c r="B45" s="106"/>
      <c r="C45" s="98" t="s">
        <v>129</v>
      </c>
      <c r="D45" s="99"/>
      <c r="E45" s="42">
        <v>0</v>
      </c>
    </row>
    <row r="46" spans="1:5" x14ac:dyDescent="0.25">
      <c r="A46" s="103"/>
      <c r="B46" s="106"/>
      <c r="C46" s="98" t="s">
        <v>130</v>
      </c>
      <c r="D46" s="99"/>
      <c r="E46" s="42">
        <v>0</v>
      </c>
    </row>
    <row r="47" spans="1:5" x14ac:dyDescent="0.25">
      <c r="A47" s="103"/>
      <c r="B47" s="106"/>
      <c r="C47" s="98" t="s">
        <v>131</v>
      </c>
      <c r="D47" s="99"/>
      <c r="E47" s="42">
        <v>0</v>
      </c>
    </row>
    <row r="48" spans="1:5" x14ac:dyDescent="0.25">
      <c r="A48" s="103"/>
      <c r="B48" s="106"/>
      <c r="C48" s="98" t="s">
        <v>132</v>
      </c>
      <c r="D48" s="99"/>
      <c r="E48" s="42">
        <v>0</v>
      </c>
    </row>
    <row r="49" spans="1:6" x14ac:dyDescent="0.25">
      <c r="A49" s="103"/>
      <c r="B49" s="106"/>
      <c r="C49" s="98" t="s">
        <v>133</v>
      </c>
      <c r="D49" s="99"/>
      <c r="E49" s="42">
        <v>0</v>
      </c>
    </row>
    <row r="50" spans="1:6" x14ac:dyDescent="0.25">
      <c r="A50" s="103"/>
      <c r="B50" s="106"/>
      <c r="C50" s="98" t="s">
        <v>134</v>
      </c>
      <c r="D50" s="99"/>
      <c r="E50" s="42">
        <v>0</v>
      </c>
    </row>
    <row r="51" spans="1:6" x14ac:dyDescent="0.25">
      <c r="A51" s="103"/>
      <c r="B51" s="106"/>
      <c r="C51" s="98" t="s">
        <v>135</v>
      </c>
      <c r="D51" s="99"/>
      <c r="E51" s="42">
        <v>0</v>
      </c>
    </row>
    <row r="52" spans="1:6" x14ac:dyDescent="0.25">
      <c r="A52" s="103"/>
      <c r="B52" s="106"/>
      <c r="C52" s="98" t="s">
        <v>136</v>
      </c>
      <c r="D52" s="99"/>
      <c r="E52" s="42">
        <v>0</v>
      </c>
    </row>
    <row r="53" spans="1:6" x14ac:dyDescent="0.25">
      <c r="A53" s="103"/>
      <c r="B53" s="106"/>
      <c r="C53" s="98" t="s">
        <v>137</v>
      </c>
      <c r="D53" s="99"/>
      <c r="E53" s="42">
        <v>0</v>
      </c>
    </row>
    <row r="54" spans="1:6" x14ac:dyDescent="0.25">
      <c r="A54" s="103"/>
      <c r="B54" s="106"/>
      <c r="C54" s="98" t="s">
        <v>138</v>
      </c>
      <c r="D54" s="99"/>
      <c r="E54" s="42">
        <v>0</v>
      </c>
    </row>
    <row r="55" spans="1:6" ht="16.5" thickBot="1" x14ac:dyDescent="0.3">
      <c r="A55" s="104"/>
      <c r="B55" s="107"/>
      <c r="C55" s="100" t="s">
        <v>139</v>
      </c>
      <c r="D55" s="101"/>
      <c r="E55" s="42">
        <v>0</v>
      </c>
    </row>
    <row r="57" spans="1:6" ht="16.5" thickBot="1" x14ac:dyDescent="0.3"/>
    <row r="58" spans="1:6" s="44" customFormat="1" ht="34.5" customHeight="1" thickBot="1" x14ac:dyDescent="0.25">
      <c r="A58" s="28" t="s">
        <v>1</v>
      </c>
      <c r="B58" s="48" t="s">
        <v>53</v>
      </c>
      <c r="C58" s="49" t="s">
        <v>54</v>
      </c>
      <c r="D58" s="50" t="s">
        <v>59</v>
      </c>
      <c r="E58" s="37" t="s">
        <v>55</v>
      </c>
      <c r="F58" s="50" t="s">
        <v>56</v>
      </c>
    </row>
  </sheetData>
  <mergeCells count="2">
    <mergeCell ref="A8:A55"/>
    <mergeCell ref="B8:B55"/>
  </mergeCells>
  <phoneticPr fontId="2" type="noConversion"/>
  <pageMargins left="0.75" right="0.75" top="1" bottom="1" header="0.5" footer="0.5"/>
  <pageSetup paperSize="9" scale="86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2006-09-18T11:08:43Z</cp:lastPrinted>
  <dcterms:created xsi:type="dcterms:W3CDTF">2006-01-12T11:13:46Z</dcterms:created>
  <dcterms:modified xsi:type="dcterms:W3CDTF">2014-12-18T10:52:30Z</dcterms:modified>
</cp:coreProperties>
</file>